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000519-000471 Entergy - 2022 ETI Rate Case\Client Data\03_Rebuttal\Lofton\"/>
    </mc:Choice>
  </mc:AlternateContent>
  <bookViews>
    <workbookView xWindow="-110" yWindow="-110" windowWidth="23260" windowHeight="12580"/>
  </bookViews>
  <sheets>
    <sheet name="Exh APL-R-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\" hidden="1">#REF!</definedName>
    <definedName name="\\\" hidden="1">#REF!</definedName>
    <definedName name="\\\\" hidden="1">#REF!</definedName>
    <definedName name="_" hidden="1">#REF!</definedName>
    <definedName name="___thinkcellH0MAAAAAAAAAAAAAPDrrg8v3ckCbJ4SW5upVqw" hidden="1">#REF!</definedName>
    <definedName name="__123Graph_A" hidden="1">'[1]Over Under Recovery Calc'!#REF!</definedName>
    <definedName name="__123Graph_ACF" hidden="1">'[1]Over Under Recovery Calc'!#REF!</definedName>
    <definedName name="__123Graph_AOU" hidden="1">'[1]Over Under Recovery Calc'!#REF!</definedName>
    <definedName name="__123Graph_APUR" hidden="1">'[1]Over Under Recovery Calc'!#REF!</definedName>
    <definedName name="__123Graph_B" hidden="1">[2]G!#REF!</definedName>
    <definedName name="__123Graph_BPUR" hidden="1">'[1]Over Under Recovery Calc'!#REF!</definedName>
    <definedName name="__123Graph_C" hidden="1">'[1]Over Under Recovery Calc'!#REF!</definedName>
    <definedName name="__123Graph_CCF" hidden="1">'[1]Over Under Recovery Calc'!#REF!</definedName>
    <definedName name="__123Graph_COU" hidden="1">'[1]Over Under Recovery Calc'!#REF!</definedName>
    <definedName name="__123Graph_D" hidden="1">'[3]C-3.10'!#REF!</definedName>
    <definedName name="__123Graph_E" hidden="1">[2]G!#REF!</definedName>
    <definedName name="__123Graph_F" hidden="1">[2]G!#REF!</definedName>
    <definedName name="__123Graph_LBL_C" hidden="1">'[1]Over Under Recovery Calc'!#REF!</definedName>
    <definedName name="__123Graph_LBL_CCF" hidden="1">'[1]Over Under Recovery Calc'!#REF!</definedName>
    <definedName name="__123Graph_LBL_COU" hidden="1">'[1]Over Under Recovery Calc'!#REF!</definedName>
    <definedName name="__123Graph_X" hidden="1">'[1]Over Under Recovery Calc'!#REF!</definedName>
    <definedName name="__123Graph_XCF" hidden="1">'[1]Over Under Recovery Calc'!#REF!</definedName>
    <definedName name="__123Graph_XOU" hidden="1">'[1]Over Under Recovery Calc'!#REF!</definedName>
    <definedName name="__123Graph_XPUR" hidden="1">'[1]Over Under Recovery Calc'!#REF!</definedName>
    <definedName name="__tet12" hidden="1">{"assumptions",#N/A,FALSE,"Scenario 1";"valuation",#N/A,FALSE,"Scenario 1"}</definedName>
    <definedName name="__tet5" hidden="1">{"assumptions",#N/A,FALSE,"Scenario 1";"valuation",#N/A,FALSE,"Scenario 1"}</definedName>
    <definedName name="_123Graph_B.1" hidden="1">#REF!</definedName>
    <definedName name="_124Graph_ooo" hidden="1">'[1]Over Under Recovery Calc'!#REF!</definedName>
    <definedName name="_124Graph_uio" hidden="1">'[1]Over Under Recovery Calc'!#REF!</definedName>
    <definedName name="_145Graph" hidden="1">'[1]Over Under Recovery Calc'!#REF!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0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1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1</definedName>
    <definedName name="_AtRisk_SimSetting_ShowSimulationProgressWindow" hidden="1">TRUE</definedName>
    <definedName name="_AtRisk_SimSetting_SimName001" hidden="1">"25% Price Volatility"</definedName>
    <definedName name="_AtRisk_SimSetting_SimName002" hidden="1">"50% Price Volatility"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ist_Bin" hidden="1">#REF!</definedName>
    <definedName name="_Dist_Values" hidden="1">#REF!</definedName>
    <definedName name="_eue" hidden="1">#REF!</definedName>
    <definedName name="_eui" hidden="1">#REF!</definedName>
    <definedName name="_Fill" hidden="1">#REF!</definedName>
    <definedName name="_Fill.1" hidden="1">#REF!</definedName>
    <definedName name="_Fill2" hidden="1">'[4]Summary 1-Ph1'!#REF!</definedName>
    <definedName name="_jij" hidden="1">#REF!</definedName>
    <definedName name="_k1" hidden="1">'[5]WP E-16b'!#REF!</definedName>
    <definedName name="_Key.1" hidden="1">#REF!</definedName>
    <definedName name="_KEY.10" hidden="1">#REF!</definedName>
    <definedName name="_Key0" hidden="1">[6]Amortization!#REF!</definedName>
    <definedName name="_Key1" hidden="1">#REF!</definedName>
    <definedName name="_KEY10" hidden="1">#REF!</definedName>
    <definedName name="_Key2" hidden="1">#REF!</definedName>
    <definedName name="_key20" hidden="1">[6]Amortization!#REF!</definedName>
    <definedName name="_MatInverse_In" hidden="1">#REF!</definedName>
    <definedName name="_Matinverse_in0" hidden="1">#REF!</definedName>
    <definedName name="_MatInverse_Out" hidden="1">#REF!</definedName>
    <definedName name="_Matinverse_Out0" hidden="1">#REF!</definedName>
    <definedName name="_MatMult_A" hidden="1">#REF!</definedName>
    <definedName name="_matMult_A0" hidden="1">#REF!</definedName>
    <definedName name="_MatMult_AxB" hidden="1">#REF!</definedName>
    <definedName name="_MatMult_B" hidden="1">#REF!</definedName>
    <definedName name="_Order.1" hidden="1">255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.1" hidden="1">#REF!</definedName>
    <definedName name="_Table1_Out" hidden="1">#REF!</definedName>
    <definedName name="_tet12" hidden="1">{"assumptions",#N/A,FALSE,"Scenario 1";"valuation",#N/A,FALSE,"Scenario 1"}</definedName>
    <definedName name="_TET120" hidden="1">{"assumptions",#N/A,FALSE,"Scenario 1";"valuation",#N/A,FALSE,"Scenario 1"}</definedName>
    <definedName name="_tet1200" hidden="1">{"assumptions",#N/A,FALSE,"Scenario 1";"valuation",#N/A,FALSE,"Scenario 1"}</definedName>
    <definedName name="_tet5" hidden="1">{"assumptions",#N/A,FALSE,"Scenario 1";"valuation",#N/A,FALSE,"Scenario 1"}</definedName>
    <definedName name="_TET50" hidden="1">{"assumptions",#N/A,FALSE,"Scenario 1";"valuation",#N/A,FALSE,"Scenario 1"}</definedName>
    <definedName name="_uio" hidden="1">#REF!</definedName>
    <definedName name="a" hidden="1">{"ARK_JURIS_FUEL",#N/A,FALSE,"Ark_Fuel&amp;Rev"}</definedName>
    <definedName name="a.1" hidden="1">{"LBO Summary",#N/A,FALSE,"Summary"}</definedName>
    <definedName name="a_1" hidden="1">{#N/A,#N/A,FALSE,"All 292 "}</definedName>
    <definedName name="a_1_1" hidden="1">{#N/A,#N/A,FALSE,"All 292 "}</definedName>
    <definedName name="a_1_1_1" hidden="1">{#N/A,#N/A,FALSE,"All 292 "}</definedName>
    <definedName name="a_1_2" hidden="1">{#N/A,#N/A,FALSE,"All 292 "}</definedName>
    <definedName name="a_2" hidden="1">{#N/A,#N/A,FALSE,"All 292 "}</definedName>
    <definedName name="a_2_1" hidden="1">{#N/A,#N/A,FALSE,"All 292 "}</definedName>
    <definedName name="a_2_1_1" hidden="1">{#N/A,#N/A,FALSE,"All 292 "}</definedName>
    <definedName name="a_2_2" hidden="1">{#N/A,#N/A,FALSE,"All 292 "}</definedName>
    <definedName name="a_3" hidden="1">{#N/A,#N/A,FALSE,"All 292 "}</definedName>
    <definedName name="a_3_1" hidden="1">{#N/A,#N/A,FALSE,"All 292 "}</definedName>
    <definedName name="a_4" hidden="1">{#N/A,#N/A,FALSE,"All 292 "}</definedName>
    <definedName name="aa" hidden="1">{"FAC_SUMMARY",#N/A,FALSE,"Summaries"}</definedName>
    <definedName name="ACwvu.majmaint." hidden="1">#REF!</definedName>
    <definedName name="ACwvu.majmaint1." hidden="1">#REF!</definedName>
    <definedName name="ACwvu.majmaint2." hidden="1">#REF!</definedName>
    <definedName name="adfadfadsfadsf" hidden="1">100</definedName>
    <definedName name="anscount" hidden="1">1</definedName>
    <definedName name="AS2DocOpenMode" hidden="1">"AS2DocumentEdit"</definedName>
    <definedName name="b" hidden="1">{#N/A,#N/A,FALSE,"All 292 ";#N/A,#N/A,FALSE,"292 Calc";#N/A,#N/A,FALSE,"GSH-6 Calc";#N/A,#N/A,FALSE,"GSH-6A Calc";#N/A,#N/A,FALSE,"057 Calc";#N/A,#N/A,FALSE,"099 Misc. Unmetered"}</definedName>
    <definedName name="b_1" hidden="1">{#N/A,#N/A,FALSE,"All 292 ";#N/A,#N/A,FALSE,"292 Calc";#N/A,#N/A,FALSE,"GSH-6 Calc";#N/A,#N/A,FALSE,"GSH-6A Calc";#N/A,#N/A,FALSE,"057 Calc";#N/A,#N/A,FALSE,"099 Misc. Unmetered"}</definedName>
    <definedName name="b_1_1" hidden="1">{#N/A,#N/A,FALSE,"All 292 ";#N/A,#N/A,FALSE,"292 Calc";#N/A,#N/A,FALSE,"GSH-6 Calc";#N/A,#N/A,FALSE,"GSH-6A Calc";#N/A,#N/A,FALSE,"057 Calc";#N/A,#N/A,FALSE,"099 Misc. Unmetered"}</definedName>
    <definedName name="b_1_1_1" hidden="1">{#N/A,#N/A,FALSE,"All 292 ";#N/A,#N/A,FALSE,"292 Calc";#N/A,#N/A,FALSE,"GSH-6 Calc";#N/A,#N/A,FALSE,"GSH-6A Calc";#N/A,#N/A,FALSE,"057 Calc";#N/A,#N/A,FALSE,"099 Misc. Unmetered"}</definedName>
    <definedName name="b_1_2" hidden="1">{#N/A,#N/A,FALSE,"All 292 ";#N/A,#N/A,FALSE,"292 Calc";#N/A,#N/A,FALSE,"GSH-6 Calc";#N/A,#N/A,FALSE,"GSH-6A Calc";#N/A,#N/A,FALSE,"057 Calc";#N/A,#N/A,FALSE,"099 Misc. Unmetered"}</definedName>
    <definedName name="b_2" hidden="1">{#N/A,#N/A,FALSE,"All 292 ";#N/A,#N/A,FALSE,"292 Calc";#N/A,#N/A,FALSE,"GSH-6 Calc";#N/A,#N/A,FALSE,"GSH-6A Calc";#N/A,#N/A,FALSE,"057 Calc";#N/A,#N/A,FALSE,"099 Misc. Unmetered"}</definedName>
    <definedName name="b_2_1" hidden="1">{#N/A,#N/A,FALSE,"All 292 ";#N/A,#N/A,FALSE,"292 Calc";#N/A,#N/A,FALSE,"GSH-6 Calc";#N/A,#N/A,FALSE,"GSH-6A Calc";#N/A,#N/A,FALSE,"057 Calc";#N/A,#N/A,FALSE,"099 Misc. Unmetered"}</definedName>
    <definedName name="b_2_1_1" hidden="1">{#N/A,#N/A,FALSE,"All 292 ";#N/A,#N/A,FALSE,"292 Calc";#N/A,#N/A,FALSE,"GSH-6 Calc";#N/A,#N/A,FALSE,"GSH-6A Calc";#N/A,#N/A,FALSE,"057 Calc";#N/A,#N/A,FALSE,"099 Misc. Unmetered"}</definedName>
    <definedName name="b_2_2" hidden="1">{#N/A,#N/A,FALSE,"All 292 ";#N/A,#N/A,FALSE,"292 Calc";#N/A,#N/A,FALSE,"GSH-6 Calc";#N/A,#N/A,FALSE,"GSH-6A Calc";#N/A,#N/A,FALSE,"057 Calc";#N/A,#N/A,FALSE,"099 Misc. Unmetered"}</definedName>
    <definedName name="b_3" hidden="1">{#N/A,#N/A,FALSE,"All 292 ";#N/A,#N/A,FALSE,"292 Calc";#N/A,#N/A,FALSE,"GSH-6 Calc";#N/A,#N/A,FALSE,"GSH-6A Calc";#N/A,#N/A,FALSE,"057 Calc";#N/A,#N/A,FALSE,"099 Misc. Unmetered"}</definedName>
    <definedName name="b_3_1" hidden="1">{#N/A,#N/A,FALSE,"All 292 ";#N/A,#N/A,FALSE,"292 Calc";#N/A,#N/A,FALSE,"GSH-6 Calc";#N/A,#N/A,FALSE,"GSH-6A Calc";#N/A,#N/A,FALSE,"057 Calc";#N/A,#N/A,FALSE,"099 Misc. Unmetered"}</definedName>
    <definedName name="b_4" hidden="1">{#N/A,#N/A,FALSE,"All 292 ";#N/A,#N/A,FALSE,"292 Calc";#N/A,#N/A,FALSE,"GSH-6 Calc";#N/A,#N/A,FALSE,"GSH-6A Calc";#N/A,#N/A,FALSE,"057 Calc";#N/A,#N/A,FALSE,"099 Misc. Unmetered"}</definedName>
    <definedName name="bg" hidden="1">'[4]Summary 1-Ph1'!#REF!</definedName>
    <definedName name="Blank" hidden="1">{"ARK_JURIS_FUEL",#N/A,FALSE,"Ark_Fuel&amp;Rev"}</definedName>
    <definedName name="BLPH2" hidden="1">'[7]Commercial Paper'!#REF!</definedName>
    <definedName name="BLPH3" hidden="1">'[7]Commercial Paper'!#REF!</definedName>
    <definedName name="BLPH4" hidden="1">'[7]Commercial Paper'!#REF!</definedName>
    <definedName name="BLPH5" hidden="1">'[7]Commercial Paper'!#REF!</definedName>
    <definedName name="BLPH6" hidden="1">'[7]Commercial Paper'!#REF!</definedName>
    <definedName name="Company" hidden="1">[8]INPUT!$C$16</definedName>
    <definedName name="CWIP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2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vu.majmaint." hidden="1">#REF!,#REF!,#REF!,#REF!,#REF!,#REF!,#REF!,#REF!</definedName>
    <definedName name="Cwvu.majmaint1." hidden="1">#REF!,#REF!,#REF!,#REF!,#REF!,#REF!,#REF!,#REF!</definedName>
    <definedName name="Cwvu.majmaint2." hidden="1">#REF!,#REF!,#REF!,#REF!,#REF!,#REF!,#REF!,#REF!</definedName>
    <definedName name="DA_3657032550400001412" hidden="1">#REF!</definedName>
    <definedName name="DA_3657032550400001415" hidden="1">#REF!</definedName>
    <definedName name="ddddd" hidden="1">{"Summary",#N/A,TRUE,"Summary";"Purchase Price",#N/A,TRUE,"Purchase Price";"Book Basis",#N/A,TRUE,"Book Basis";"Expense",#N/A,TRUE,"Expense Reimbursements";"Income Tax",#N/A,TRUE,"Income Tax";"Entries",#N/A,TRUE,"Entries"}</definedName>
    <definedName name="distr" hidden="1">{"wp_h4.2",#N/A,FALSE,"WP_H4.2";"wp_h4.3",#N/A,FALSE,"WP_H4.3"}</definedName>
    <definedName name="don" hidden="1">{"assumptions",#N/A,FALSE,"Scenario 1";"valuation",#N/A,FALSE,"Scenario 1"}</definedName>
    <definedName name="Don_1" hidden="1">{"assumptions",#N/A,FALSE,"Scenario 1";"valuation",#N/A,FALSE,"Scenario 1"}</definedName>
    <definedName name="Don_10" hidden="1">#REF!</definedName>
    <definedName name="Don_11" hidden="1">255</definedName>
    <definedName name="Don_12" hidden="1">#REF!</definedName>
    <definedName name="Don_13" hidden="1">#REF!</definedName>
    <definedName name="Don_14" hidden="1">#REF!</definedName>
    <definedName name="don_2" hidden="1">#REF!</definedName>
    <definedName name="Don_3" hidden="1">#REF!</definedName>
    <definedName name="Don_4" hidden="1">#REF!</definedName>
    <definedName name="Don_5" hidden="1">#REF!</definedName>
    <definedName name="Don_6" hidden="1">#REF!</definedName>
    <definedName name="Don_7" hidden="1">#REF!</definedName>
    <definedName name="Don_8" hidden="1">#REF!</definedName>
    <definedName name="Don_9" hidden="1">#REF!</definedName>
    <definedName name="EEEE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PMWorkbookOptions_1" hidden="1">"SAEAAB|LCAAAAAAABADsvQdgHEmWJSYvbcp7f0r1StfgdKEIgGATJNiQQBDswYjN5pLsHWlHIymrKoHKZVZlXWYWQMztnbz33nvvvffee||997o7nU4n99//P1xmZAFs9s5K2smeIYCqyB8/fnwfPyIe/x7vFmV6mddNUS0/|2h3vPNRmi|n1axYXnz20bo939799KPf4|g3Th5/t6rfTqrq7Zerlpo2Kb23bB69a4rPPpq37erR3btXV1fjq3v"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"jqr64u7ezs3v39/7i|evpPF9k28WyabPlNP/IvjW7|a2PqNc0ffwqP6/zZv7l8stVvjw6z8omf3w3/JDbnZR5Vj/N2uzL5evsMjctux9zWzOWl3XV5tM2n5nW/S/C9lez9C6IYRsqNY7|nwAAAP//Sn4wTEgBAAA="</definedName>
    <definedName name="EV__LASTREFTIME__" hidden="1">39164.6602314815</definedName>
    <definedName name="F" hidden="1">{"Summary",#N/A,TRUE,"Summary";"Purchase Price",#N/A,TRUE,"Purchase Price";"Book Basis",#N/A,TRUE,"Book Basis";"Expense",#N/A,TRUE,"Expense Reimbursements";"Income Tax",#N/A,TRUE,"Income Tax";"Entries",#N/A,TRUE,"Entries"}</definedName>
    <definedName name="fadfas" hidden="1">{"Benefits Summary",#N/A,FALSE,"Benefits Info without WC Amount";"Medical and Dental Costs",#N/A,FALSE,"Benefits Info without WC Amount";"Workers' Compensation",#N/A,FALSE,"Benefits Info without WC Amount"}</definedName>
    <definedName name="FormsFlowWorkbook" hidden="1">#REF!</definedName>
    <definedName name="Gas.calc" hidden="1">{"ARK_JURIS_FAC",#N/A,FALSE,"Ark_Fuel&amp;Rev"}</definedName>
    <definedName name="gIsBlank" hidden="1">ISBLANK(gIsRef)</definedName>
    <definedName name="gIsDisplayValue" hidden="1">#N/A</definedName>
    <definedName name="gIsError" hidden="1">ISERROR(gIsRef)</definedName>
    <definedName name="gIsInPrintArea" localSheetId="0" hidden="1">NOT(ISERROR([0]!gIsRef !Print_Area))</definedName>
    <definedName name="gIsInPrintTitles" localSheetId="0" hidden="1">NOT(ISERROR([0]!gIsRef !Print_Titles))</definedName>
    <definedName name="gIsNumber" hidden="1">ISNUMBER(gIsRef)</definedName>
    <definedName name="gIsPreviousSheet" localSheetId="0" hidden="1">PrevShtCellValue([0]!gIsRef)&lt;&gt;[0]!gIsRef</definedName>
    <definedName name="gIsRef">INDIRECT("rc",FALSE)</definedName>
    <definedName name="gIsText" hidden="1">ISTEXT(gIsRef)</definedName>
    <definedName name="globref" hidden="1">INDIRECT("rc",FALSE)</definedName>
    <definedName name="gordy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1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1_1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1_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2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2_1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2_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3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3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4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2" hidden="1">{"Option A",#N/A,FALSE,"ELI2B"}</definedName>
    <definedName name="gordy2_1" hidden="1">{"Option A",#N/A,FALSE,"ELI2B"}</definedName>
    <definedName name="gordy2_1_1" hidden="1">{"Option A",#N/A,FALSE,"ELI2B"}</definedName>
    <definedName name="gordy2_1_1_1" hidden="1">{"Option A",#N/A,FALSE,"ELI2B"}</definedName>
    <definedName name="gordy2_1_2" hidden="1">{"Option A",#N/A,FALSE,"ELI2B"}</definedName>
    <definedName name="gordy2_2" hidden="1">{"Option A",#N/A,FALSE,"ELI2B"}</definedName>
    <definedName name="gordy2_2_1" hidden="1">{"Option A",#N/A,FALSE,"ELI2B"}</definedName>
    <definedName name="gordy2_2_1_1" hidden="1">{"Option A",#N/A,FALSE,"ELI2B"}</definedName>
    <definedName name="gordy2_2_2" hidden="1">{"Option A",#N/A,FALSE,"ELI2B"}</definedName>
    <definedName name="gordy2_3" hidden="1">{"Option A",#N/A,FALSE,"ELI2B"}</definedName>
    <definedName name="gordy2_3_1" hidden="1">{"Option A",#N/A,FALSE,"ELI2B"}</definedName>
    <definedName name="gordy2_4" hidden="1">{"Option A",#N/A,FALSE,"ELI2B"}</definedName>
    <definedName name="gordy3" hidden="1">{"Option B",#N/A,FALSE,"ELI2B"}</definedName>
    <definedName name="gordy3_1" hidden="1">{"Option B",#N/A,FALSE,"ELI2B"}</definedName>
    <definedName name="gordy3_1_1" hidden="1">{"Option B",#N/A,FALSE,"ELI2B"}</definedName>
    <definedName name="gordy3_1_1_1" hidden="1">{"Option B",#N/A,FALSE,"ELI2B"}</definedName>
    <definedName name="gordy3_1_2" hidden="1">{"Option B",#N/A,FALSE,"ELI2B"}</definedName>
    <definedName name="gordy3_2" hidden="1">{"Option B",#N/A,FALSE,"ELI2B"}</definedName>
    <definedName name="gordy3_2_1" hidden="1">{"Option B",#N/A,FALSE,"ELI2B"}</definedName>
    <definedName name="gordy3_2_1_1" hidden="1">{"Option B",#N/A,FALSE,"ELI2B"}</definedName>
    <definedName name="gordy3_2_2" hidden="1">{"Option B",#N/A,FALSE,"ELI2B"}</definedName>
    <definedName name="gordy3_3" hidden="1">{"Option B",#N/A,FALSE,"ELI2B"}</definedName>
    <definedName name="gordy3_3_1" hidden="1">{"Option B",#N/A,FALSE,"ELI2B"}</definedName>
    <definedName name="gordy3_4" hidden="1">{"Option B",#N/A,FALSE,"ELI2B"}</definedName>
    <definedName name="gordy4" hidden="1">{"Option A",#N/A,FALSE,"ELI2B";"Option B",#N/A,FALSE,"ELI2B";"Options Summary",#N/A,FALSE,"ELI2B"}</definedName>
    <definedName name="gordy4_1" hidden="1">{"Option A",#N/A,FALSE,"ELI2B";"Option B",#N/A,FALSE,"ELI2B";"Options Summary",#N/A,FALSE,"ELI2B"}</definedName>
    <definedName name="gordy4_1_1" hidden="1">{"Option A",#N/A,FALSE,"ELI2B";"Option B",#N/A,FALSE,"ELI2B";"Options Summary",#N/A,FALSE,"ELI2B"}</definedName>
    <definedName name="gordy4_1_1_1" hidden="1">{"Option A",#N/A,FALSE,"ELI2B";"Option B",#N/A,FALSE,"ELI2B";"Options Summary",#N/A,FALSE,"ELI2B"}</definedName>
    <definedName name="gordy4_1_2" hidden="1">{"Option A",#N/A,FALSE,"ELI2B";"Option B",#N/A,FALSE,"ELI2B";"Options Summary",#N/A,FALSE,"ELI2B"}</definedName>
    <definedName name="gordy4_2" hidden="1">{"Option A",#N/A,FALSE,"ELI2B";"Option B",#N/A,FALSE,"ELI2B";"Options Summary",#N/A,FALSE,"ELI2B"}</definedName>
    <definedName name="gordy4_2_1" hidden="1">{"Option A",#N/A,FALSE,"ELI2B";"Option B",#N/A,FALSE,"ELI2B";"Options Summary",#N/A,FALSE,"ELI2B"}</definedName>
    <definedName name="gordy4_2_1_1" hidden="1">{"Option A",#N/A,FALSE,"ELI2B";"Option B",#N/A,FALSE,"ELI2B";"Options Summary",#N/A,FALSE,"ELI2B"}</definedName>
    <definedName name="gordy4_2_2" hidden="1">{"Option A",#N/A,FALSE,"ELI2B";"Option B",#N/A,FALSE,"ELI2B";"Options Summary",#N/A,FALSE,"ELI2B"}</definedName>
    <definedName name="gordy4_3" hidden="1">{"Option A",#N/A,FALSE,"ELI2B";"Option B",#N/A,FALSE,"ELI2B";"Options Summary",#N/A,FALSE,"ELI2B"}</definedName>
    <definedName name="gordy4_3_1" hidden="1">{"Option A",#N/A,FALSE,"ELI2B";"Option B",#N/A,FALSE,"ELI2B";"Options Summary",#N/A,FALSE,"ELI2B"}</definedName>
    <definedName name="gordy4_4" hidden="1">{"Option A",#N/A,FALSE,"ELI2B";"Option B",#N/A,FALSE,"ELI2B";"Options Summary",#N/A,FALSE,"ELI2B"}</definedName>
    <definedName name="gordy5" hidden="1">{#N/A,#N/A,FALSE,"Summary";#N/A,#N/A,FALSE,"Option A";#N/A,#N/A,FALSE,"Option B";#N/A,#N/A,FALSE,"O&amp;M and Growth"}</definedName>
    <definedName name="gordy5_1" hidden="1">{#N/A,#N/A,FALSE,"Summary";#N/A,#N/A,FALSE,"Option A";#N/A,#N/A,FALSE,"Option B";#N/A,#N/A,FALSE,"O&amp;M and Growth"}</definedName>
    <definedName name="gordy5_1_1" hidden="1">{#N/A,#N/A,FALSE,"Summary";#N/A,#N/A,FALSE,"Option A";#N/A,#N/A,FALSE,"Option B";#N/A,#N/A,FALSE,"O&amp;M and Growth"}</definedName>
    <definedName name="gordy5_1_1_1" hidden="1">{#N/A,#N/A,FALSE,"Summary";#N/A,#N/A,FALSE,"Option A";#N/A,#N/A,FALSE,"Option B";#N/A,#N/A,FALSE,"O&amp;M and Growth"}</definedName>
    <definedName name="gordy5_1_2" hidden="1">{#N/A,#N/A,FALSE,"Summary";#N/A,#N/A,FALSE,"Option A";#N/A,#N/A,FALSE,"Option B";#N/A,#N/A,FALSE,"O&amp;M and Growth"}</definedName>
    <definedName name="gordy5_2" hidden="1">{#N/A,#N/A,FALSE,"Summary";#N/A,#N/A,FALSE,"Option A";#N/A,#N/A,FALSE,"Option B";#N/A,#N/A,FALSE,"O&amp;M and Growth"}</definedName>
    <definedName name="gordy5_2_1" hidden="1">{#N/A,#N/A,FALSE,"Summary";#N/A,#N/A,FALSE,"Option A";#N/A,#N/A,FALSE,"Option B";#N/A,#N/A,FALSE,"O&amp;M and Growth"}</definedName>
    <definedName name="gordy5_2_1_1" hidden="1">{#N/A,#N/A,FALSE,"Summary";#N/A,#N/A,FALSE,"Option A";#N/A,#N/A,FALSE,"Option B";#N/A,#N/A,FALSE,"O&amp;M and Growth"}</definedName>
    <definedName name="gordy5_2_2" hidden="1">{#N/A,#N/A,FALSE,"Summary";#N/A,#N/A,FALSE,"Option A";#N/A,#N/A,FALSE,"Option B";#N/A,#N/A,FALSE,"O&amp;M and Growth"}</definedName>
    <definedName name="gordy5_3" hidden="1">{#N/A,#N/A,FALSE,"Summary";#N/A,#N/A,FALSE,"Option A";#N/A,#N/A,FALSE,"Option B";#N/A,#N/A,FALSE,"O&amp;M and Growth"}</definedName>
    <definedName name="gordy5_3_1" hidden="1">{#N/A,#N/A,FALSE,"Summary";#N/A,#N/A,FALSE,"Option A";#N/A,#N/A,FALSE,"Option B";#N/A,#N/A,FALSE,"O&amp;M and Growth"}</definedName>
    <definedName name="gordy5_4" hidden="1">{#N/A,#N/A,FALSE,"Summary";#N/A,#N/A,FALSE,"Option A";#N/A,#N/A,FALSE,"Option B";#N/A,#N/A,FALSE,"O&amp;M and Growth"}</definedName>
    <definedName name="haha" hidden="1">{"OMPA_FAC",#N/A,FALSE,"OMPA FAC"}</definedName>
    <definedName name="hjk" hidden="1">'[1]Over Under Recovery Calc'!#REF!</definedName>
    <definedName name="HMMM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TML_CodePage" hidden="1">1252</definedName>
    <definedName name="HTML_Control" hidden="1">{"'Income Stmt'!$B$6:$F$64"}</definedName>
    <definedName name="HTML_Description" hidden="1">""</definedName>
    <definedName name="HTML_Email" hidden="1">""</definedName>
    <definedName name="HTML_Header" hidden="1">"Cash Flow"</definedName>
    <definedName name="HTML_LastUpdate" hidden="1">"5/19/04"</definedName>
    <definedName name="HTML_LineAfter" hidden="1">FALSE</definedName>
    <definedName name="HTML_LineBefore" hidden="1">FALSE</definedName>
    <definedName name="HTML_Name" hidden="1">"Julie Timphony"</definedName>
    <definedName name="HTML_OBDlg2" hidden="1">TRUE</definedName>
    <definedName name="HTML_OBDlg4" hidden="1">TRUE</definedName>
    <definedName name="HTML_OS" hidden="1">0</definedName>
    <definedName name="HTML_PathFile" hidden="1">"I:\EDGAR\PENDING\gfs.htm"</definedName>
    <definedName name="HTML_Title" hidden="1">"EGSI_FS_0304"</definedName>
    <definedName name="IntroPrintArea" hidden="1">#REF!</definedName>
    <definedName name="introPrintAreas" hidden="1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CCOUNT_CHANGE" hidden="1">"c1449"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ID" hidden="1">"c13756"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_IND_LOANS_TOT_LOANS_FFIEC" hidden="1">"c13874"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C" hidden="1">"c13834"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P" hidden="1">"c8880"</definedName>
    <definedName name="IQ_EPS_AP_ABS" hidden="1">"c8899"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AIR_VALUE_MORT_SERVICING_ASSETS_FFIEC" hidden="1">"c12956"</definedName>
    <definedName name="IQ_EST_NEXT_EARNINGS_DATE" hidden="1">"c13591"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DATE" hidden="1">"c13819"</definedName>
    <definedName name="IQ_EVENT_ID" hidden="1">"c13818"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FDIC" hidden="1">"c6427"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ADJ_ACT_OR_EST" hidden="1">"c4435"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UNDATION_OVER_TOTAL" hidden="1">"c13769"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40582.9304050926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ID" hidden="1">"c13755"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BEFORE_LL_FFIEC" hidden="1">"c13018"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39633.4434953704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blank" hidden="1">ISBLANK(gIsRef)</definedName>
    <definedName name="Keep" hidden="1">{"PRINT",#N/A,TRUE,"APPA";"PRINT",#N/A,TRUE,"APS";"PRINT",#N/A,TRUE,"BHPL";"PRINT",#N/A,TRUE,"BHPL2";"PRINT",#N/A,TRUE,"CDWR";"PRINT",#N/A,TRUE,"EWEB";"PRINT",#N/A,TRUE,"LADWP";"PRINT",#N/A,TRUE,"NEVBASE"}</definedName>
    <definedName name="keep2" hidden="1">{"PRINT",#N/A,TRUE,"APPA";"PRINT",#N/A,TRUE,"APS";"PRINT",#N/A,TRUE,"BHPL";"PRINT",#N/A,TRUE,"BHPL2";"PRINT",#N/A,TRUE,"CDWR";"PRINT",#N/A,TRUE,"EWEB";"PRINT",#N/A,TRUE,"LADWP";"PRINT",#N/A,TRUE,"NEVBASE"}</definedName>
    <definedName name="kyle" hidden="1">{#N/A,#N/A,FALSE,"CONWAY";#N/A,#N/A,FALSE,"WEST MEMPHIS";#N/A,#N/A,FALSE,"OSCEOLA";#N/A,#N/A,FALSE,"THAYER"}</definedName>
    <definedName name="limcount" hidden="1">1</definedName>
    <definedName name="Mykey0" hidden="1">[6]Amortization!#REF!</definedName>
    <definedName name="new" hidden="1">{"'Balance Sheet'!$A$5:$E$108"}</definedName>
    <definedName name="Nicknames" hidden="1">[9]Weekly!$A$1:$A$65536</definedName>
    <definedName name="OtherOM" hidden="1">#REF!</definedName>
    <definedName name="Pal_Workbook_GUID" hidden="1">"WM86NBRVE9KHQPNSDDJJY4J1"</definedName>
    <definedName name="_xlnm.Print_Area" localSheetId="0">'Exh APL-R-4'!$A$1:$E$79</definedName>
    <definedName name="_xlnm.Print_Titles" localSheetId="0">'Exh APL-R-4'!$1:$4</definedName>
    <definedName name="printtiltes" localSheetId="0" hidden="1">NOT(ISERROR([0]!gIsRef !Print_Titles))</definedName>
    <definedName name="qqa" hidden="1">{"ARK_JURIS_FUEL",#N/A,FALSE,"Ark_Fuel&amp;Rev"}</definedName>
    <definedName name="retail" hidden="1">{#N/A,#N/A,FALSE,"Loans";#N/A,#N/A,FALSE,"Program Costs";#N/A,#N/A,FALSE,"Measures";#N/A,#N/A,FALSE,"Net Lost Rev";#N/A,#N/A,FALSE,"Incentive"}</definedName>
    <definedName name="retail_CC" hidden="1">{#N/A,#N/A,FALSE,"Loans";#N/A,#N/A,FALSE,"Program Costs";#N/A,#N/A,FALSE,"Measures";#N/A,#N/A,FALSE,"Net Lost Rev";#N/A,#N/A,FALSE,"Incentive"}</definedName>
    <definedName name="retail_CC1" hidden="1">{#N/A,#N/A,FALSE,"Loans";#N/A,#N/A,FALSE,"Program Costs";#N/A,#N/A,FALSE,"Measures";#N/A,#N/A,FALSE,"Net Lost Rev";#N/A,#N/A,FALSE,"Incentive"}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_xll.RiskCellHasTokens(262144+512+524288)</definedName>
    <definedName name="RiskIsOutput" localSheetId="0" hidden="1">_xll.RiskCellHasTokens(1024)</definedName>
    <definedName name="RiskIsStatistics" localSheetId="0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wapState" hidden="1">FALSE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wvu.majmaint2." hidden="1">#REF!</definedName>
    <definedName name="SAPBEXhrIndnt" hidden="1">"Wide"</definedName>
    <definedName name="SAPBEXrevision" hidden="1">18</definedName>
    <definedName name="SAPBEXsysID" hidden="1">"BWP"</definedName>
    <definedName name="SAPBEXwbID" hidden="1">"3PHPFV8FO7PRQRDHFGKHVVOKV"</definedName>
    <definedName name="SAPsysID" hidden="1">"708C5W7SBKP804JT78WJ0JNKI"</definedName>
    <definedName name="SAPwbID" hidden="1">"ARS"</definedName>
    <definedName name="sdsdsdsdsd" hidden="1">{#N/A,#N/A,FALSE,"All 292 ";#N/A,#N/A,FALSE,"292 Calc";#N/A,#N/A,FALSE,"GSH-6 Calc";#N/A,#N/A,FALSE,"GSH-6A Calc";#N/A,#N/A,FALSE,"057 Calc";#N/A,#N/A,FALSE,"099 Misc. Unmetered"}</definedName>
    <definedName name="sencount" hidden="1">1</definedName>
    <definedName name="shit" hidden="1">{"PRINT",#N/A,TRUE,"APPA";"PRINT",#N/A,TRUE,"APS";"PRINT",#N/A,TRUE,"BHPL";"PRINT",#N/A,TRUE,"BHPL2";"PRINT",#N/A,TRUE,"CDWR";"PRINT",#N/A,TRUE,"EWEB";"PRINT",#N/A,TRUE,"LADWP";"PRINT",#N/A,TRUE,"NEVBASE"}</definedName>
    <definedName name="solver_adj" hidden="1">[10]Proforma!$C$48</definedName>
    <definedName name="solver_cvg" hidden="1">0.001</definedName>
    <definedName name="solver_drv" hidden="1">2</definedName>
    <definedName name="solver_est" hidden="1">1</definedName>
    <definedName name="solver_itr" hidden="1">1000</definedName>
    <definedName name="solver_lin" hidden="1">2</definedName>
    <definedName name="solver_neg" hidden="1">2</definedName>
    <definedName name="solver_nwt" hidden="1">1</definedName>
    <definedName name="solver_opt" hidden="1">[10]Proforma!$C$52</definedName>
    <definedName name="solver_pre" hidden="1">0.001</definedName>
    <definedName name="solver_scl" hidden="1">0</definedName>
    <definedName name="solver_sho" hidden="1">2</definedName>
    <definedName name="solver_tim" hidden="1">30</definedName>
    <definedName name="solver_tol" hidden="1">0.05</definedName>
    <definedName name="solver_typ" hidden="1">3</definedName>
    <definedName name="solver_val" hidden="1">0</definedName>
    <definedName name="srg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wvu.majmaint." hidden="1">#REF!</definedName>
    <definedName name="Swvu.majmaint1." hidden="1">#REF!</definedName>
    <definedName name="Swvu.majmaint2." hidden="1">#REF!</definedName>
    <definedName name="Temp" hidden="1">{"ARK_JURIS_FUEL",#N/A,FALSE,"Ark_Fuel&amp;Rev"}</definedName>
    <definedName name="tes" hidden="1">{"SUMMARY",#N/A,FALSE,"Fuel Adj.";"DETAIL",#N/A,FALSE,"Fuel Adj.";#N/A,#N/A,FALSE,"Base Fuel"}</definedName>
    <definedName name="tes_1" hidden="1">{"SUMMARY",#N/A,FALSE,"Fuel Adj.";"DETAIL",#N/A,FALSE,"Fuel Adj.";#N/A,#N/A,FALSE,"Base Fuel"}</definedName>
    <definedName name="tes_1_1" hidden="1">{"SUMMARY",#N/A,FALSE,"Fuel Adj.";"DETAIL",#N/A,FALSE,"Fuel Adj.";#N/A,#N/A,FALSE,"Base Fuel"}</definedName>
    <definedName name="tes_1_1_1" hidden="1">{"SUMMARY",#N/A,FALSE,"Fuel Adj.";"DETAIL",#N/A,FALSE,"Fuel Adj.";#N/A,#N/A,FALSE,"Base Fuel"}</definedName>
    <definedName name="tes_1_2" hidden="1">{"SUMMARY",#N/A,FALSE,"Fuel Adj.";"DETAIL",#N/A,FALSE,"Fuel Adj.";#N/A,#N/A,FALSE,"Base Fuel"}</definedName>
    <definedName name="tes_2" hidden="1">{"SUMMARY",#N/A,FALSE,"Fuel Adj.";"DETAIL",#N/A,FALSE,"Fuel Adj.";#N/A,#N/A,FALSE,"Base Fuel"}</definedName>
    <definedName name="tes_2_1" hidden="1">{"SUMMARY",#N/A,FALSE,"Fuel Adj.";"DETAIL",#N/A,FALSE,"Fuel Adj.";#N/A,#N/A,FALSE,"Base Fuel"}</definedName>
    <definedName name="tes_2_1_1" hidden="1">{"SUMMARY",#N/A,FALSE,"Fuel Adj.";"DETAIL",#N/A,FALSE,"Fuel Adj.";#N/A,#N/A,FALSE,"Base Fuel"}</definedName>
    <definedName name="tes_2_2" hidden="1">{"SUMMARY",#N/A,FALSE,"Fuel Adj.";"DETAIL",#N/A,FALSE,"Fuel Adj.";#N/A,#N/A,FALSE,"Base Fuel"}</definedName>
    <definedName name="tes_3" hidden="1">{"SUMMARY",#N/A,FALSE,"Fuel Adj.";"DETAIL",#N/A,FALSE,"Fuel Adj.";#N/A,#N/A,FALSE,"Base Fuel"}</definedName>
    <definedName name="tes_3_1" hidden="1">{"SUMMARY",#N/A,FALSE,"Fuel Adj.";"DETAIL",#N/A,FALSE,"Fuel Adj.";#N/A,#N/A,FALSE,"Base Fuel"}</definedName>
    <definedName name="tes_4" hidden="1">{"SUMMARY",#N/A,FALSE,"Fuel Adj.";"DETAIL",#N/A,FALSE,"Fuel Adj.";#N/A,#N/A,FALSE,"Base Fuel"}</definedName>
    <definedName name="test" hidden="1">{"ARK_JURIS_FUEL",#N/A,FALSE,"Ark_Fuel&amp;Rev"}</definedName>
    <definedName name="test_1" hidden="1">{#N/A,#N/A,FALSE,"All 292 ";#N/A,#N/A,FALSE,"292 Calc";#N/A,#N/A,FALSE,"GSH-6 Calc";#N/A,#N/A,FALSE,"GSH-6A Calc";#N/A,#N/A,FALSE,"057 Calc";#N/A,#N/A,FALSE,"099 Misc. Unmetered"}</definedName>
    <definedName name="test_1_1" hidden="1">{#N/A,#N/A,FALSE,"All 292 ";#N/A,#N/A,FALSE,"292 Calc";#N/A,#N/A,FALSE,"GSH-6 Calc";#N/A,#N/A,FALSE,"GSH-6A Calc";#N/A,#N/A,FALSE,"057 Calc";#N/A,#N/A,FALSE,"099 Misc. Unmetered"}</definedName>
    <definedName name="test_1_1_1" hidden="1">{#N/A,#N/A,FALSE,"All 292 ";#N/A,#N/A,FALSE,"292 Calc";#N/A,#N/A,FALSE,"GSH-6 Calc";#N/A,#N/A,FALSE,"GSH-6A Calc";#N/A,#N/A,FALSE,"057 Calc";#N/A,#N/A,FALSE,"099 Misc. Unmetered"}</definedName>
    <definedName name="test_1_2" hidden="1">{#N/A,#N/A,FALSE,"All 292 ";#N/A,#N/A,FALSE,"292 Calc";#N/A,#N/A,FALSE,"GSH-6 Calc";#N/A,#N/A,FALSE,"GSH-6A Calc";#N/A,#N/A,FALSE,"057 Calc";#N/A,#N/A,FALSE,"099 Misc. Unmetered"}</definedName>
    <definedName name="test_2" hidden="1">{#N/A,#N/A,FALSE,"All 292 ";#N/A,#N/A,FALSE,"292 Calc";#N/A,#N/A,FALSE,"GSH-6 Calc";#N/A,#N/A,FALSE,"GSH-6A Calc";#N/A,#N/A,FALSE,"057 Calc";#N/A,#N/A,FALSE,"099 Misc. Unmetered"}</definedName>
    <definedName name="test_2_1" hidden="1">{#N/A,#N/A,FALSE,"All 292 ";#N/A,#N/A,FALSE,"292 Calc";#N/A,#N/A,FALSE,"GSH-6 Calc";#N/A,#N/A,FALSE,"GSH-6A Calc";#N/A,#N/A,FALSE,"057 Calc";#N/A,#N/A,FALSE,"099 Misc. Unmetered"}</definedName>
    <definedName name="test_2_1_1" hidden="1">{#N/A,#N/A,FALSE,"All 292 ";#N/A,#N/A,FALSE,"292 Calc";#N/A,#N/A,FALSE,"GSH-6 Calc";#N/A,#N/A,FALSE,"GSH-6A Calc";#N/A,#N/A,FALSE,"057 Calc";#N/A,#N/A,FALSE,"099 Misc. Unmetered"}</definedName>
    <definedName name="test_2_2" hidden="1">{#N/A,#N/A,FALSE,"All 292 ";#N/A,#N/A,FALSE,"292 Calc";#N/A,#N/A,FALSE,"GSH-6 Calc";#N/A,#N/A,FALSE,"GSH-6A Calc";#N/A,#N/A,FALSE,"057 Calc";#N/A,#N/A,FALSE,"099 Misc. Unmetered"}</definedName>
    <definedName name="test_3" hidden="1">{#N/A,#N/A,FALSE,"All 292 ";#N/A,#N/A,FALSE,"292 Calc";#N/A,#N/A,FALSE,"GSH-6 Calc";#N/A,#N/A,FALSE,"GSH-6A Calc";#N/A,#N/A,FALSE,"057 Calc";#N/A,#N/A,FALSE,"099 Misc. Unmetered"}</definedName>
    <definedName name="test_3_1" hidden="1">{#N/A,#N/A,FALSE,"All 292 ";#N/A,#N/A,FALSE,"292 Calc";#N/A,#N/A,FALSE,"GSH-6 Calc";#N/A,#N/A,FALSE,"GSH-6A Calc";#N/A,#N/A,FALSE,"057 Calc";#N/A,#N/A,FALSE,"099 Misc. Unmetered"}</definedName>
    <definedName name="test_4" hidden="1">{#N/A,#N/A,FALSE,"All 292 ";#N/A,#N/A,FALSE,"292 Calc";#N/A,#N/A,FALSE,"GSH-6 Calc";#N/A,#N/A,FALSE,"GSH-6A Calc";#N/A,#N/A,FALSE,"057 Calc";#N/A,#N/A,FALSE,"099 Misc. Unmetered"}</definedName>
    <definedName name="test1" hidden="1">{#N/A,#N/A,FALSE,"All 292 "}</definedName>
    <definedName name="test10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1" hidden="1">{"LBO Summary",#N/A,FALSE,"Summary"}</definedName>
    <definedName name="test12" hidden="1">{"assumptions",#N/A,FALSE,"Scenario 1";"valuation",#N/A,FALSE,"Scenario 1"}</definedName>
    <definedName name="test13" hidden="1">{"LBO Summary",#N/A,FALSE,"Summary"}</definedName>
    <definedName name="test1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5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6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2" hidden="1">{"LBO Summary",#N/A,FALSE,"Summary"}</definedName>
    <definedName name="test4" hidden="1">{"assumptions",#N/A,FALSE,"Scenario 1";"valuation",#N/A,FALSE,"Scenario 1"}</definedName>
    <definedName name="test6" hidden="1">{"LBO Summary",#N/A,FALSE,"Summary"}</definedName>
    <definedName name="TextRefCopyRangeCount" hidden="1">1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TRUE</definedName>
    <definedName name="TopRankReportsInExistingWorkbookName" hidden="1">"Active Workbook"</definedName>
    <definedName name="TopRankReportsInNewWorkbook" hidden="1">FALSE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otal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P_Footer_Path" hidden="1">"S:\75886\03WELF\WS\2004 contributions\"</definedName>
    <definedName name="TP_Footer_User" hidden="1">"Bryan Haslett"</definedName>
    <definedName name="TP_Footer_Version" hidden="1">"v4.00"</definedName>
    <definedName name="tran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what" hidden="1">{"Summary",#N/A,TRUE,"Summary";"Purchase Price",#N/A,TRUE,"Purchase Price";"Book Basis",#N/A,TRUE,"Book Basis";"Expense",#N/A,TRUE,"Expense Reimbursements";"Income Tax",#N/A,TRUE,"Income Tax";"Entries",#N/A,TRUE,"Entries"}</definedName>
    <definedName name="WORKCAPa" hidden="1">{"WCCWCLL",#N/A,FALSE,"Sheet3";"PP",#N/A,FALSE,"Sheet3";"MAT1",#N/A,FALSE,"Sheet3";"MAT2",#N/A,FALSE,"Sheet3"}</definedName>
    <definedName name="wrn.1995._.REFUND." hidden="1">{#N/A,#N/A,FALSE,"CONWAY";#N/A,#N/A,FALSE,"WEST MEMPHIS";#N/A,#N/A,FALSE,"OSCEOLA";#N/A,#N/A,FALSE,"THAYER"}</definedName>
    <definedName name="wrn.ACC._.PROV." hidden="1">{"JURIS_ACC_PROV",#N/A,FALSE,"COSTSTUDY";"OKCLS_ACC_PROV",#N/A,FALSE,"COSTSTUDY"}</definedName>
    <definedName name="wrn.Adjustment." hidden="1">{"Adjustment",#N/A,FALSE,"Adjustment"}</definedName>
    <definedName name="wrn.AFUDC." hidden="1">{#N/A,#N/A,FALSE,"COMPAPER";#N/A,#N/A,FALSE,"AFUDC";#N/A,#N/A,FALSE,"JE"}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{"Adjustment",#N/A,FALSE,"Adjustment";"Account Workpaper",#N/A,FALSE,"Account Workpaper"}</definedName>
    <definedName name="wrn.ALL._.GS292._.SHEETS." hidden="1">{#N/A,#N/A,FALSE,"All 292 ";#N/A,#N/A,FALSE,"292 Calc";#N/A,#N/A,FALSE,"GSH-6 Calc";#N/A,#N/A,FALSE,"GSH-6A Calc";#N/A,#N/A,FALSE,"057 Calc";#N/A,#N/A,FALSE,"099 Misc. Unmetered"}</definedName>
    <definedName name="wrn.ALL._.GS292._.SHEETS._1" hidden="1">{#N/A,#N/A,FALSE,"All 292 ";#N/A,#N/A,FALSE,"292 Calc";#N/A,#N/A,FALSE,"GSH-6 Calc";#N/A,#N/A,FALSE,"GSH-6A Calc";#N/A,#N/A,FALSE,"057 Calc";#N/A,#N/A,FALSE,"099 Misc. Unmetered"}</definedName>
    <definedName name="wrn.ALL._.GS292._.SHEETS._1_1" hidden="1">{#N/A,#N/A,FALSE,"All 292 ";#N/A,#N/A,FALSE,"292 Calc";#N/A,#N/A,FALSE,"GSH-6 Calc";#N/A,#N/A,FALSE,"GSH-6A Calc";#N/A,#N/A,FALSE,"057 Calc";#N/A,#N/A,FALSE,"099 Misc. Unmetered"}</definedName>
    <definedName name="wrn.ALL._.GS292._.SHEETS._1_1_1" hidden="1">{#N/A,#N/A,FALSE,"All 292 ";#N/A,#N/A,FALSE,"292 Calc";#N/A,#N/A,FALSE,"GSH-6 Calc";#N/A,#N/A,FALSE,"GSH-6A Calc";#N/A,#N/A,FALSE,"057 Calc";#N/A,#N/A,FALSE,"099 Misc. Unmetered"}</definedName>
    <definedName name="wrn.ALL._.GS292._.SHEETS._1_2" hidden="1">{#N/A,#N/A,FALSE,"All 292 ";#N/A,#N/A,FALSE,"292 Calc";#N/A,#N/A,FALSE,"GSH-6 Calc";#N/A,#N/A,FALSE,"GSH-6A Calc";#N/A,#N/A,FALSE,"057 Calc";#N/A,#N/A,FALSE,"099 Misc. Unmetered"}</definedName>
    <definedName name="wrn.ALL._.GS292._.SHEETS._2" hidden="1">{#N/A,#N/A,FALSE,"All 292 ";#N/A,#N/A,FALSE,"292 Calc";#N/A,#N/A,FALSE,"GSH-6 Calc";#N/A,#N/A,FALSE,"GSH-6A Calc";#N/A,#N/A,FALSE,"057 Calc";#N/A,#N/A,FALSE,"099 Misc. Unmetered"}</definedName>
    <definedName name="wrn.ALL._.GS292._.SHEETS._2_1" hidden="1">{#N/A,#N/A,FALSE,"All 292 ";#N/A,#N/A,FALSE,"292 Calc";#N/A,#N/A,FALSE,"GSH-6 Calc";#N/A,#N/A,FALSE,"GSH-6A Calc";#N/A,#N/A,FALSE,"057 Calc";#N/A,#N/A,FALSE,"099 Misc. Unmetered"}</definedName>
    <definedName name="wrn.ALL._.GS292._.SHEETS._2_1_1" hidden="1">{#N/A,#N/A,FALSE,"All 292 ";#N/A,#N/A,FALSE,"292 Calc";#N/A,#N/A,FALSE,"GSH-6 Calc";#N/A,#N/A,FALSE,"GSH-6A Calc";#N/A,#N/A,FALSE,"057 Calc";#N/A,#N/A,FALSE,"099 Misc. Unmetered"}</definedName>
    <definedName name="wrn.ALL._.GS292._.SHEETS._2_2" hidden="1">{#N/A,#N/A,FALSE,"All 292 ";#N/A,#N/A,FALSE,"292 Calc";#N/A,#N/A,FALSE,"GSH-6 Calc";#N/A,#N/A,FALSE,"GSH-6A Calc";#N/A,#N/A,FALSE,"057 Calc";#N/A,#N/A,FALSE,"099 Misc. Unmetered"}</definedName>
    <definedName name="wrn.ALL._.GS292._.SHEETS._3" hidden="1">{#N/A,#N/A,FALSE,"All 292 ";#N/A,#N/A,FALSE,"292 Calc";#N/A,#N/A,FALSE,"GSH-6 Calc";#N/A,#N/A,FALSE,"GSH-6A Calc";#N/A,#N/A,FALSE,"057 Calc";#N/A,#N/A,FALSE,"099 Misc. Unmetered"}</definedName>
    <definedName name="wrn.ALL._.GS292._.SHEETS._3_1" hidden="1">{#N/A,#N/A,FALSE,"All 292 ";#N/A,#N/A,FALSE,"292 Calc";#N/A,#N/A,FALSE,"GSH-6 Calc";#N/A,#N/A,FALSE,"GSH-6A Calc";#N/A,#N/A,FALSE,"057 Calc";#N/A,#N/A,FALSE,"099 Misc. Unmetered"}</definedName>
    <definedName name="wrn.ALL._.GS292._.SHEETS._3_1_1" hidden="1">{#N/A,#N/A,FALSE,"All 292 ";#N/A,#N/A,FALSE,"292 Calc";#N/A,#N/A,FALSE,"GSH-6 Calc";#N/A,#N/A,FALSE,"GSH-6A Calc";#N/A,#N/A,FALSE,"057 Calc";#N/A,#N/A,FALSE,"099 Misc. Unmetered"}</definedName>
    <definedName name="wrn.ALL._.GS292._.SHEETS._3_2" hidden="1">{#N/A,#N/A,FALSE,"All 292 ";#N/A,#N/A,FALSE,"292 Calc";#N/A,#N/A,FALSE,"GSH-6 Calc";#N/A,#N/A,FALSE,"GSH-6A Calc";#N/A,#N/A,FALSE,"057 Calc";#N/A,#N/A,FALSE,"099 Misc. Unmetered"}</definedName>
    <definedName name="wrn.ALL._.GS292._.SHEETS._4" hidden="1">{#N/A,#N/A,FALSE,"All 292 ";#N/A,#N/A,FALSE,"292 Calc";#N/A,#N/A,FALSE,"GSH-6 Calc";#N/A,#N/A,FALSE,"GSH-6A Calc";#N/A,#N/A,FALSE,"057 Calc";#N/A,#N/A,FALSE,"099 Misc. Unmetered"}</definedName>
    <definedName name="wrn.ALL._.GS292._.SHEETS._4_1" hidden="1">{#N/A,#N/A,FALSE,"All 292 ";#N/A,#N/A,FALSE,"292 Calc";#N/A,#N/A,FALSE,"GSH-6 Calc";#N/A,#N/A,FALSE,"GSH-6A Calc";#N/A,#N/A,FALSE,"057 Calc";#N/A,#N/A,FALSE,"099 Misc. Unmetered"}</definedName>
    <definedName name="wrn.ALL._.GS292._.SHEETS._4_1_1" hidden="1">{#N/A,#N/A,FALSE,"All 292 ";#N/A,#N/A,FALSE,"292 Calc";#N/A,#N/A,FALSE,"GSH-6 Calc";#N/A,#N/A,FALSE,"GSH-6A Calc";#N/A,#N/A,FALSE,"057 Calc";#N/A,#N/A,FALSE,"099 Misc. Unmetered"}</definedName>
    <definedName name="wrn.ALL._.GS292._.SHEETS._4_2" hidden="1">{#N/A,#N/A,FALSE,"All 292 ";#N/A,#N/A,FALSE,"292 Calc";#N/A,#N/A,FALSE,"GSH-6 Calc";#N/A,#N/A,FALSE,"GSH-6A Calc";#N/A,#N/A,FALSE,"057 Calc";#N/A,#N/A,FALSE,"099 Misc. Unmetered"}</definedName>
    <definedName name="wrn.ALL._.GS292._.SHEETS._5" hidden="1">{#N/A,#N/A,FALSE,"All 292 ";#N/A,#N/A,FALSE,"292 Calc";#N/A,#N/A,FALSE,"GSH-6 Calc";#N/A,#N/A,FALSE,"GSH-6A Calc";#N/A,#N/A,FALSE,"057 Calc";#N/A,#N/A,FALSE,"099 Misc. Unmetered"}</definedName>
    <definedName name="wrn.ALL._.GS292._.SHEETS._5_1" hidden="1">{#N/A,#N/A,FALSE,"All 292 ";#N/A,#N/A,FALSE,"292 Calc";#N/A,#N/A,FALSE,"GSH-6 Calc";#N/A,#N/A,FALSE,"GSH-6A Calc";#N/A,#N/A,FALSE,"057 Calc";#N/A,#N/A,FALSE,"099 Misc. Unmetered"}</definedName>
    <definedName name="wrn.ALL._.GS292._.SHEETS._5_1_1" hidden="1">{#N/A,#N/A,FALSE,"All 292 ";#N/A,#N/A,FALSE,"292 Calc";#N/A,#N/A,FALSE,"GSH-6 Calc";#N/A,#N/A,FALSE,"GSH-6A Calc";#N/A,#N/A,FALSE,"057 Calc";#N/A,#N/A,FALSE,"099 Misc. Unmetered"}</definedName>
    <definedName name="wrn.ALL._.GS292._.SHEETS._5_2" hidden="1">{#N/A,#N/A,FALSE,"All 292 ";#N/A,#N/A,FALSE,"292 Calc";#N/A,#N/A,FALSE,"GSH-6 Calc";#N/A,#N/A,FALSE,"GSH-6A Calc";#N/A,#N/A,FALSE,"057 Calc";#N/A,#N/A,FALSE,"099 Misc. Unmetered"}</definedName>
    <definedName name="wrn.All._.Pages." hidden="1">{#N/A,#N/A,FALSE,"Cover";#N/A,#N/A,FALSE,"Lead Sheet";#N/A,#N/A,FALSE,"T-Accounts";#N/A,#N/A,FALSE,"Ins &amp; Prem ActualEstimates"}</definedName>
    <definedName name="wrn.ALL._.SHEETS." hidden="1">{"SUMMARY",#N/A,FALSE,"Fuel Adj.";"DETAIL",#N/A,FALSE,"Fuel Adj.";#N/A,#N/A,FALSE,"Base Fuel"}</definedName>
    <definedName name="wrn.ALL._.SHEETS._1" hidden="1">{"SUMMARY",#N/A,FALSE,"Fuel Adj.";"DETAIL",#N/A,FALSE,"Fuel Adj.";#N/A,#N/A,FALSE,"Base Fuel"}</definedName>
    <definedName name="wrn.ALL._.SHEETS._1_1" hidden="1">{"SUMMARY",#N/A,FALSE,"Fuel Adj.";"DETAIL",#N/A,FALSE,"Fuel Adj.";#N/A,#N/A,FALSE,"Base Fuel"}</definedName>
    <definedName name="wrn.ALL._.SHEETS._1_1_1" hidden="1">{"SUMMARY",#N/A,FALSE,"Fuel Adj.";"DETAIL",#N/A,FALSE,"Fuel Adj.";#N/A,#N/A,FALSE,"Base Fuel"}</definedName>
    <definedName name="wrn.ALL._.SHEETS._1_2" hidden="1">{"SUMMARY",#N/A,FALSE,"Fuel Adj.";"DETAIL",#N/A,FALSE,"Fuel Adj.";#N/A,#N/A,FALSE,"Base Fuel"}</definedName>
    <definedName name="wrn.ALL._.SHEETS._2" hidden="1">{"SUMMARY",#N/A,FALSE,"Fuel Adj.";"DETAIL",#N/A,FALSE,"Fuel Adj.";#N/A,#N/A,FALSE,"Base Fuel"}</definedName>
    <definedName name="wrn.ALL._.SHEETS._2_1" hidden="1">{"SUMMARY",#N/A,FALSE,"Fuel Adj.";"DETAIL",#N/A,FALSE,"Fuel Adj.";#N/A,#N/A,FALSE,"Base Fuel"}</definedName>
    <definedName name="wrn.ALL._.SHEETS._2_1_1" hidden="1">{"SUMMARY",#N/A,FALSE,"Fuel Adj.";"DETAIL",#N/A,FALSE,"Fuel Adj.";#N/A,#N/A,FALSE,"Base Fuel"}</definedName>
    <definedName name="wrn.ALL._.SHEETS._2_2" hidden="1">{"SUMMARY",#N/A,FALSE,"Fuel Adj.";"DETAIL",#N/A,FALSE,"Fuel Adj.";#N/A,#N/A,FALSE,"Base Fuel"}</definedName>
    <definedName name="wrn.ALL._.SHEETS._3" hidden="1">{"SUMMARY",#N/A,FALSE,"Fuel Adj.";"DETAIL",#N/A,FALSE,"Fuel Adj.";#N/A,#N/A,FALSE,"Base Fuel"}</definedName>
    <definedName name="wrn.ALL._.SHEETS._3_1" hidden="1">{"SUMMARY",#N/A,FALSE,"Fuel Adj.";"DETAIL",#N/A,FALSE,"Fuel Adj.";#N/A,#N/A,FALSE,"Base Fuel"}</definedName>
    <definedName name="wrn.ALL._.SHEETS._3_1_1" hidden="1">{"SUMMARY",#N/A,FALSE,"Fuel Adj.";"DETAIL",#N/A,FALSE,"Fuel Adj.";#N/A,#N/A,FALSE,"Base Fuel"}</definedName>
    <definedName name="wrn.ALL._.SHEETS._3_2" hidden="1">{"SUMMARY",#N/A,FALSE,"Fuel Adj.";"DETAIL",#N/A,FALSE,"Fuel Adj.";#N/A,#N/A,FALSE,"Base Fuel"}</definedName>
    <definedName name="wrn.ALL._.SHEETS._4" hidden="1">{"SUMMARY",#N/A,FALSE,"Fuel Adj.";"DETAIL",#N/A,FALSE,"Fuel Adj.";#N/A,#N/A,FALSE,"Base Fuel"}</definedName>
    <definedName name="wrn.ALL._.SHEETS._4_1" hidden="1">{"SUMMARY",#N/A,FALSE,"Fuel Adj.";"DETAIL",#N/A,FALSE,"Fuel Adj.";#N/A,#N/A,FALSE,"Base Fuel"}</definedName>
    <definedName name="wrn.ALL._.SHEETS._4_1_1" hidden="1">{"SUMMARY",#N/A,FALSE,"Fuel Adj.";"DETAIL",#N/A,FALSE,"Fuel Adj.";#N/A,#N/A,FALSE,"Base Fuel"}</definedName>
    <definedName name="wrn.ALL._.SHEETS._4_2" hidden="1">{"SUMMARY",#N/A,FALSE,"Fuel Adj.";"DETAIL",#N/A,FALSE,"Fuel Adj.";#N/A,#N/A,FALSE,"Base Fuel"}</definedName>
    <definedName name="wrn.ALL._.SHEETS._5" hidden="1">{"SUMMARY",#N/A,FALSE,"Fuel Adj.";"DETAIL",#N/A,FALSE,"Fuel Adj.";#N/A,#N/A,FALSE,"Base Fuel"}</definedName>
    <definedName name="wrn.ALL._.SHEETS._5_1" hidden="1">{"SUMMARY",#N/A,FALSE,"Fuel Adj.";"DETAIL",#N/A,FALSE,"Fuel Adj.";#N/A,#N/A,FALSE,"Base Fuel"}</definedName>
    <definedName name="wrn.ALL._.SHEETS._5_1_1" hidden="1">{"SUMMARY",#N/A,FALSE,"Fuel Adj.";"DETAIL",#N/A,FALSE,"Fuel Adj.";#N/A,#N/A,FALSE,"Base Fuel"}</definedName>
    <definedName name="wrn.ALL._.SHEETS._5_2" hidden="1">{"SUMMARY",#N/A,FALSE,"Fuel Adj.";"DETAIL",#N/A,FALSE,"Fuel Adj.";#N/A,#N/A,FALSE,"Base Fuel"}</definedName>
    <definedName name="wrn.allocpb." hidden="1">{#N/A,#N/A,FALSE,"Alloc"}</definedName>
    <definedName name="wrn.ARK._.JURIS._.FAC._.CALC." hidden="1">{"ARK_JURIS_FAC",#N/A,FALSE,"Ark_Fuel&amp;Rev"}</definedName>
    <definedName name="wrn.ARK._.JURIS._.FUEL._.COST." hidden="1">{"ARK_JURIS_FUEL",#N/A,FALSE,"Ark_Fuel&amp;Rev"}</definedName>
    <definedName name="wrn.ARKANSAS." hidden="1">{#N/A,#N/A,FALSE,"LOCAL.XLS"}</definedName>
    <definedName name="wrn.ATOKA._.FAC._.CALC." hidden="1">{"ATOKA_FAC",#N/A,FALSE,"Atoka"}</definedName>
    <definedName name="wrn.Basic._.Reports." hidden="1">{"net cf for valuation",#N/A,FALSE,"RangerAm";"nopat stmt",#N/A,FALSE,"RangerAm";"inc stmt",#N/A,FALSE,"RangerAm";"bal sheet",#N/A,FALSE,"RangerAm";"sum ops results",#N/A,FALSE,"RangerAm"}</definedName>
    <definedName name="wrn.Benefits." hidden="1">{"Benefits Summary",#N/A,FALSE,"Benefits Info without WC Amount";"Medical and Dental Costs",#N/A,FALSE,"Benefits Info without WC Amount";"Workers' Compensation",#N/A,FALSE,"Benefits Info without WC Amount"}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ONOCO._.FAC." hidden="1">{"CONOCO_FAC",#N/A,FALSE,"Conoco FAC"}</definedName>
    <definedName name="wrn.COS._.WPS.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1_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1_1_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1_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2_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2_1_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2_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3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3_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3_1_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3_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4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4_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4_1_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4_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5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5_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5_1_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5_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P._.Demand." hidden="1">{"Retail CP pg1",#N/A,FALSE,"FACTOR3";"Retail CP pg2",#N/A,FALSE,"FACTOR3";"Retail CP pg3",#N/A,FALSE,"FACTOR3"}</definedName>
    <definedName name="wrn.CP._.Demand2." hidden="1">{"Retail CP pg1",#N/A,FALSE,"FACTOR3";"Retail CP pg2",#N/A,FALSE,"FACTOR3";"Retail CP pg3",#N/A,FALSE,"FACTOR3"}</definedName>
    <definedName name="wrn.CUST._.REV._.ALLOC._.INPUT." hidden="1">{"SECTK_JURIS_CUSTREV",#N/A,FALSE,"COSTSTUDY";"SECTK_OKCLS_CUSTREV",#N/A,FALSE,"COSTSTUDY"}</definedName>
    <definedName name="wrn.CUSTOMER._.ALLOC._.RATIOS." hidden="1">{"JURIS_CUST_ALLOC_RATIOS",#N/A,FALSE,"COSTSTUDY";"OKCLS_CUST_ALLOC_RATIOS",#N/A,FALSE,"COSTSTUDY"}</definedName>
    <definedName name="wrn.cwip." hidden="1">{"CWIP2",#N/A,FALSE,"CWIP";"CWIP3",#N/A,FALSE,"CWIP"}</definedName>
    <definedName name="wrn.cwipa" hidden="1">{"CWIP2",#N/A,FALSE,"CWIP";"CWIP3",#N/A,FALSE,"CWIP"}</definedName>
    <definedName name="wrn.DEMAND._.ENERGY._.RATIOS." hidden="1">{"JURIS_DMDENRGY_RATIOS",#N/A,FALSE,"COSTSTUDY";"OKCLS_DMDENRGY_RATIOS",#N/A,FALSE,"COSTSTUDY"}</definedName>
    <definedName name="wrn.DEPRECIATION._.EXPENSE." hidden="1">{"JURIS_DEPR_EXP",#N/A,FALSE,"COSTSTUDY";"OKCLS_DEPR_EXP",#N/A,FALSE,"COSTSTUDY"}</definedName>
    <definedName name="wrn.Desoto._.Sale." hidden="1">{"Summary",#N/A,TRUE,"Summary";"Purchase Price",#N/A,TRUE,"Purchase Price";"Book Basis",#N/A,TRUE,"Book Basis";"Expense",#N/A,TRUE,"Expense Reimbursements";"Income Tax",#N/A,TRUE,"Income Tax";"Entries",#N/A,TRUE,"Entries"}</definedName>
    <definedName name="wrn.DEVLP._.LABOR._.ALLOC." hidden="1">{"JURIS_LAB_ALOC_DEVLP",#N/A,FALSE,"COSTSTUDY";"OKCLS_LAB_ALOC_DEVLP",#N/A,FALSE,"COSTSTUDY"}</definedName>
    <definedName name="wrn.DMD._.ENERGY._.ALLOC._.INPUT." hidden="1">{"JURIS_DMDENRGY_AL_INPUT",#N/A,FALSE,"COSTSTUDY";"OKCLS_DMDENRGY_AL_INPUT",#N/A,FALSE,"COSTSTUDY"}</definedName>
    <definedName name="wrn.Earnings._.Test." hidden="1">{"Schedule 7",#N/A,FALSE,"Earnings Test Adjustments";"Schedule 8",#N/A,FALSE,"Rate Base Adjustments";"Schedule 8a",#N/A,FALSE,"SterlingStip";"Schedule 9",#N/A,FALSE,"Rate Base Adjustments";"Schedule 10",#N/A,FALSE,"Future Use Earnings";"Schedule 11",#N/A,FALSE,"Rate Base Adjustments";"Schedule 13",#N/A,FALSE,"Deferred Taxes";"Schedule 14",#N/A,FALSE,"Rate Base Adjustments";"Schedule 18",#N/A,FALSE,"Rate Base Adjustments";"Schedule 19",#N/A,FALSE,"PSCredit Fees";"Schedule 20",#N/A,FALSE,"Dues";"Schedule 21",#N/A,FALSE,"A&amp;G Adjustments";"Schedule 22",#N/A,FALSE,"A&amp;G Adjustments";"Schedule 23",#N/A,FALSE,"A&amp;G Adjustments";"Schedule 24",#N/A,FALSE,"Deprec. &amp; Amort. Exp";"Schedule 25",#N/A,FALSE,"TOTI";"Schedule 27",#N/A,FALSE,"AFDC"}</definedName>
    <definedName name="wrn.FAC._.SUMMARY." hidden="1">{"FAC_SUMMARY",#N/A,FALSE,"Summaries"}</definedName>
    <definedName name="wrn.Factors._.Tab._.10." hidden="1">{"Factors Pages 1-2",#N/A,FALSE,"Factors";"Factors Page 3",#N/A,FALSE,"Factors";"Factors Page 4",#N/A,FALSE,"Factors";"Factors Page 5",#N/A,FALSE,"Factors";"Factors Pages 8-27",#N/A,FALSE,"Factors"}</definedName>
    <definedName name="wrn.FERC._.FAC._.CALC." hidden="1">{"FERC_FAC",#N/A,FALSE,"FERC_Fuel&amp;Rev"}</definedName>
    <definedName name="wrn.FERC._.WEATHER._.and._.JURIS._.FUEL." hidden="1">{"FERC_WEATHER_AND_FUEL",#N/A,FALSE,"FERC_Fuel&amp;Rev"}</definedName>
    <definedName name="wrn.Filing.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1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1_1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1_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2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2_1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2_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3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3_1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3_1_1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3_2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4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4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4_1_1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4_2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5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5_1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5_1_1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5_2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nacials.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full._.print." hidden="1">{#N/A,#N/A,FALSE,"ror";#N/A,#N/A,FALSE,"coc";"cwctot",#N/A,FALSE,"cwc";"cwcelec",#N/A,FALSE,"cwc";"cwcgas",#N/A,FALSE,"cwc";"cwctherm",#N/A,FALSE,"cwc";"om",#N/A,FALSE,"cwc";"vacpay",#N/A,FALSE,"cwc";"precwctot",#N/A,FALSE,"precwc";"precwcelec",#N/A,FALSE,"precwc";"precwcgas",#N/A,FALSE,"precwc";"precwctherm",#N/A,FALSE,"precwc";#N/A,#N/A,FALSE,"erb";#N/A,#N/A,FALSE,"grb";#N/A,#N/A,FALSE,"trb";#N/A,#N/A,FALSE,"deftax";#N/A,#N/A,FALSE,"cocsup";"fsv1",#N/A,FALSE,"fsv";"fsv2",#N/A,FALSE,"fsv"}</definedName>
    <definedName name="wrn.go." hidden="1">{"wp_h4.2",#N/A,FALSE,"WP_H4.2";"wp_h4.3",#N/A,FALSE,"WP_H4.3"}</definedName>
    <definedName name="wrn.INCOME._.TAX._.CALCULATION." hidden="1">{"JURIS_INC_TAX_CALC",#N/A,FALSE,"COSTSTUDY";"OKCLS_INC_TAX_CALC",#N/A,FALSE,"COSTSTUDY"}</definedName>
    <definedName name="wrn.INTERNAL._.ALLOC._.INPUT." hidden="1">{"JURIS_INT_ALOC_AMTS",#N/A,FALSE,"COSTSTUDY";"OKCLS_INT_ALOC_AMTS",#N/A,FALSE,"COSTSTUDY"}</definedName>
    <definedName name="wrn.INTERNAL._.ALLOC._.RATIOS." hidden="1">{"JURIS_INTAL_RATIOS",#N/A,FALSE,"COSTSTUDY";"OKCLS_INTAL_RATIOS",#N/A,FALSE,"COSTSTUDY"}</definedName>
    <definedName name="wrn.IPO._.Valuation." hidden="1">{"assumptions",#N/A,FALSE,"Scenario 1";"valuation",#N/A,FALSE,"Scenario 1"}</definedName>
    <definedName name="wrn.is." hidden="1">{#N/A,#N/A,FALSE,"EPDCCon"}</definedName>
    <definedName name="wrn.Kansas." hidden="1">{"KS Rate Base",#N/A,FALSE,"Kansas";"KS Net Operating Earnings",#N/A,FALSE,"Kansas"}</definedName>
    <definedName name="wrn.LBO._.Summary." hidden="1">{"LBO Summary",#N/A,FALSE,"Summary"}</definedName>
    <definedName name="wrn.LOUISIANA." hidden="1">{#N/A,#N/A,FALSE,"LOCAL.XLS"}</definedName>
    <definedName name="wrn.matdtl." hidden="1">{"MATALL",#N/A,FALSE,"Sheet4";"matclass",#N/A,FALSE,"Sheet4"}</definedName>
    <definedName name="wrn.matdtla" hidden="1">{"MATALL",#N/A,FALSE,"Sheet4";"matclass",#N/A,FALSE,"Sheet4"}</definedName>
    <definedName name="wrn.MFR.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New._.Mexico." hidden="1">{"New Mexico Rate Base",#N/A,FALSE,"New Mexico";"New Mexico Net Operating Earnings",#N/A,FALSE,"New Mexico";"New Mexico Retail Allocators",#N/A,FALSE,"New Mexico"}</definedName>
    <definedName name="wrn.OK._.FUEL._.COMPARISON." hidden="1">{"OK_FUEL_COMPARISON",#N/A,FALSE,"Ok_Fuel&amp;Rev"}</definedName>
    <definedName name="wrn.OK._.JURIS._.FAC._.CALCULATION." hidden="1">{"OK_JURIS_FAC",#N/A,FALSE,"Ok_Fuel&amp;Rev"}</definedName>
    <definedName name="wrn.OK._.JURIS._.FUEL._.COST." hidden="1">{"OK_JURIS_FUEL",#N/A,FALSE,"Ok_Fuel&amp;Rev"}</definedName>
    <definedName name="wrn.OKLA._.PRO._.FORMA._.FUEL." hidden="1">{"OK_PRO_FORMA_FUEL",#N/A,FALSE,"Ok_Fuel&amp;Rev"}</definedName>
    <definedName name="wrn.Oklahoma." hidden="1">{"OK Rate Base",#N/A,FALSE,"Oklahoma";"OK Net Operating Earnings",#N/A,FALSE,"Oklahoma"}</definedName>
    <definedName name="wrn.OM._.EXPENSES." hidden="1">{"JURIS_OM_EXP",#N/A,FALSE,"COSTSTUDY";"OKCLS_OM_EXP",#N/A,FALSE,"COSTSTUDY"}</definedName>
    <definedName name="wrn.OMPA._.FAC." hidden="1">{"OMPA_FAC",#N/A,FALSE,"OMPA FAC"}</definedName>
    <definedName name="wrn.Operating_Graphs_Stats." hidden="1">{#N/A,#N/A,TRUE,"Operating Graphs";#N/A,#N/A,TRUE,"Stats"}</definedName>
    <definedName name="wrn.OPT._.A." hidden="1">{"Option A",#N/A,FALSE,"ELI2B"}</definedName>
    <definedName name="wrn.OPT._.A._1" hidden="1">{"Option A",#N/A,FALSE,"ELI2B"}</definedName>
    <definedName name="wrn.OPT._.A._1_1" hidden="1">{"Option A",#N/A,FALSE,"ELI2B"}</definedName>
    <definedName name="wrn.OPT._.A._1_1_1" hidden="1">{"Option A",#N/A,FALSE,"ELI2B"}</definedName>
    <definedName name="wrn.OPT._.A._1_2" hidden="1">{"Option A",#N/A,FALSE,"ELI2B"}</definedName>
    <definedName name="wrn.OPT._.A._2" hidden="1">{"Option A",#N/A,FALSE,"ELI2B"}</definedName>
    <definedName name="wrn.OPT._.A._2_1" hidden="1">{"Option A",#N/A,FALSE,"ELI2B"}</definedName>
    <definedName name="wrn.OPT._.A._2_1_1" hidden="1">{"Option A",#N/A,FALSE,"ELI2B"}</definedName>
    <definedName name="wrn.OPT._.A._2_2" hidden="1">{"Option A",#N/A,FALSE,"ELI2B"}</definedName>
    <definedName name="wrn.OPT._.A._3" hidden="1">{"Option A",#N/A,FALSE,"ELI2B"}</definedName>
    <definedName name="wrn.OPT._.A._3_1" hidden="1">{"Option A",#N/A,FALSE,"ELI2B"}</definedName>
    <definedName name="wrn.OPT._.A._4" hidden="1">{"Option A",#N/A,FALSE,"ELI2B"}</definedName>
    <definedName name="wrn.OPT._.B." hidden="1">{"Option B",#N/A,FALSE,"ELI2B"}</definedName>
    <definedName name="wrn.OPT._.B._1" hidden="1">{"Option B",#N/A,FALSE,"ELI2B"}</definedName>
    <definedName name="wrn.OPT._.B._1_1" hidden="1">{"Option B",#N/A,FALSE,"ELI2B"}</definedName>
    <definedName name="wrn.OPT._.B._1_1_1" hidden="1">{"Option B",#N/A,FALSE,"ELI2B"}</definedName>
    <definedName name="wrn.OPT._.B._1_2" hidden="1">{"Option B",#N/A,FALSE,"ELI2B"}</definedName>
    <definedName name="wrn.OPT._.B._2" hidden="1">{"Option B",#N/A,FALSE,"ELI2B"}</definedName>
    <definedName name="wrn.OPT._.B._2_1" hidden="1">{"Option B",#N/A,FALSE,"ELI2B"}</definedName>
    <definedName name="wrn.OPT._.B._2_1_1" hidden="1">{"Option B",#N/A,FALSE,"ELI2B"}</definedName>
    <definedName name="wrn.OPT._.B._2_2" hidden="1">{"Option B",#N/A,FALSE,"ELI2B"}</definedName>
    <definedName name="wrn.OPT._.B._3" hidden="1">{"Option B",#N/A,FALSE,"ELI2B"}</definedName>
    <definedName name="wrn.OPT._.B._3_1" hidden="1">{"Option B",#N/A,FALSE,"ELI2B"}</definedName>
    <definedName name="wrn.OPT._.B._4" hidden="1">{"Option B",#N/A,FALSE,"ELI2B"}</definedName>
    <definedName name="wrn.OR._.Carrying._.Charge._.JV." hidden="1">{#N/A,#N/A,FALSE,"Loans";#N/A,#N/A,FALSE,"Program Costs";#N/A,#N/A,FALSE,"Measures";#N/A,#N/A,FALSE,"Net Lost Rev";#N/A,#N/A,FALSE,"Incentive"}</definedName>
    <definedName name="wrn.OR._.Carrying._.Charge._.JV.1" hidden="1">{#N/A,#N/A,FALSE,"Loans";#N/A,#N/A,FALSE,"Program Costs";#N/A,#N/A,FALSE,"Measures";#N/A,#N/A,FALSE,"Net Lost Rev";#N/A,#N/A,FALSE,"Incentive"}</definedName>
    <definedName name="wrn.OTHER._.DATA." hidden="1">{"OTHER_DATA",#N/A,FALSE,"Ok_Fuel&amp;Rev"}</definedName>
    <definedName name="wrn.Other._.Schedules." hidden="1">{"CWC-Total",#N/A,FALSE,"CWC";"CWC by State",#N/A,FALSE,"CWC";"CWC - Texas",#N/A,FALSE,"CWC";"CWC - New Mexico",#N/A,FALSE,"CWC";"Tax by State",#N/A,FALSE,"Income Taxes";"Tax - Texas",#N/A,FALSE,"Income Taxes";"Tax - New Mexico",#N/A,FALSE,"Income Taxes";"Allowed Capital Structures",#N/A,FALSE,"Capital Structure";"Earned Returns",#N/A,FALSE,"Capital Structure";"Total PP&amp;E",#N/A,FALSE,"PP&amp;E"}</definedName>
    <definedName name="wrn.PLANT._.IN._.SERVICE." hidden="1">{"JURIS_PLT_IN_SERV",#N/A,FALSE,"COSTSTUDY";"OKCLS_PLT_IN_SERV",#N/A,FALSE,"COSTSTUDY"}</definedName>
    <definedName name="wrn.Pricing._.Case." hidden="1">{#N/A,#N/A,TRUE,"RESULTS";#N/A,#N/A,TRUE,"REV REQUIRE";#N/A,#N/A,TRUE,"RATEBASE";#N/A,#N/A,TRUE,"LEVELIZED"}</definedName>
    <definedName name="wrn.Pricing._.Case._1" hidden="1">{#N/A,#N/A,TRUE,"RESULTS";#N/A,#N/A,TRUE,"REV REQUIRE";#N/A,#N/A,TRUE,"RATEBASE";#N/A,#N/A,TRUE,"LEVELIZED"}</definedName>
    <definedName name="wrn.pricing2._.case." hidden="1">{#N/A,#N/A,TRUE,"RESULTS";#N/A,#N/A,TRUE,"REV REQUIRE";#N/A,#N/A,TRUE,"RATEBASE";#N/A,#N/A,TRUE,"LEVELIZED"}</definedName>
    <definedName name="wrn.print.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_.All.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1_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1_1_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1_2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2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2_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2_1_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2_2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3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3_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3_1_1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3_2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4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4_1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4_1_1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4_2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5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5_1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5_1_1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5_2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1_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1_1_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1_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2_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2_1_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2_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3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3_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3_1_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3_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4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4_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4_1_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4_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5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5_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5_1_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5_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Workpapers.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1_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1_1_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1_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2_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2_1_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2_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3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3_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3_1_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3_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4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4_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4_1_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4_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5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5_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5_1_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5_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_All.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_All._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1_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1_1_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1_2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2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2_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2_1_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2_2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3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;#N/A,#N/A,FALSE,"Reconcile$-WP";#N/A,#N/A,FALSE,"ReconcilekWh-WP";#N/A,#N/A,FALSE,"Allocate_EECS_Adj-WP";#N/A,#N/A,FALSE,"Compare_Base_Rev-WP"}</definedName>
    <definedName name="wrn.Print_All._3_1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;#N/A,#N/A,FALSE,"Reconcile$-WP";#N/A,#N/A,FALSE,"ReconcilekWh-WP";#N/A,#N/A,FALSE,"Allocate_EECS_Adj-WP";#N/A,#N/A,FALSE,"Compare_Base_Rev-WP"}</definedName>
    <definedName name="wrn.Print_All._3_1_1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;#N/A,#N/A,FALSE,"Reconcile$-WP";#N/A,#N/A,FALSE,"ReconcilekWh-WP";#N/A,#N/A,FALSE,"Allocate_EECS_Adj-WP";#N/A,#N/A,FALSE,"Compare_Base_Rev-WP"}</definedName>
    <definedName name="wrn.Print_All._3_2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;#N/A,#N/A,FALSE,"Reconcile$-WP";#N/A,#N/A,FALSE,"ReconcilekWh-WP";#N/A,#N/A,FALSE,"Allocate_EECS_Adj-WP";#N/A,#N/A,FALSE,"Compare_Base_Rev-WP"}</definedName>
    <definedName name="wrn.Print_All._4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4_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4_1_1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;#N/A,#N/A,FALSE,"Reconcile$-WP";#N/A,#N/A,FALSE,"ReconcilekWh-WP";#N/A,#N/A,FALSE,"Allocate_EECS_Adj-WP";#N/A,#N/A,FALSE,"Compare_Base_Rev-WP"}</definedName>
    <definedName name="wrn.Print_All._4_2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;#N/A,#N/A,FALSE,"Reconcile$-WP";#N/A,#N/A,FALSE,"ReconcilekWh-WP";#N/A,#N/A,FALSE,"Allocate_EECS_Adj-WP";#N/A,#N/A,FALSE,"Compare_Base_Rev-WP"}</definedName>
    <definedName name="wrn.Print_All._5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5_1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_All._5_1_1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_All._5_2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b1." hidden="1">{#N/A,#N/A,FALSE,"B-1";#N/A,#N/A,FALSE,"B-1(P2)";#N/A,#N/A,FALSE,"B-1(P3)";#N/A,#N/A,FALSE,"B-1(P4)"}</definedName>
    <definedName name="wrn.privatelecform." hidden="1">{#N/A,#N/A,FALSE,"TD 1";#N/A,#N/A,FALSE,"TD 2";#N/A,#N/A,FALSE,"TD 3";#N/A,#N/A,FALSE,"TD 4";#N/A,#N/A,FALSE,"TD 5A";#N/A,#N/A,FALSE,"TD 5B";#N/A,#N/A,FALSE,"TD 6A";#N/A,#N/A,FALSE,"TD 6B";#N/A,#N/A,FALSE,"TD 7";#N/A,#N/A,FALSE,"TD 8";#N/A,#N/A,FALSE,"TD 9A";#N/A,#N/A,FALSE,"TD 9B";#N/A,#N/A,FALSE,"TD 10";#N/A,#N/A,FALSE,"TD 11";#N/A,#N/A,FALSE,"TD 12";#N/A,#N/A,FALSE,"TD DEC"}</definedName>
    <definedName name="wrn.Production." hidden="1">{"Production",#N/A,FALSE,"Electric O&amp;M Functionalization"}</definedName>
    <definedName name="wrn.Proforma._.Revenue._.Dev..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1_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1_1_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1_2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2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2_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2_1_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2_2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3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3_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4" hidden="1">{#N/A,#N/A,FALSE,"Summary";#N/A,#N/A,FALSE,"Res_21";#N/A,#N/A,FALSE,"Res_22";#N/A,#N/A,FALSE,"SGS_41";#N/A,#N/A,FALSE,"SGS_42";#N/A,#N/A,FALSE,"LGS_81";#N/A,#N/A,FALSE,"SMS_M7";#N/A,#N/A,FALSE,"LMS_84"}</definedName>
    <definedName name="wrn.Rate._.Case." hidden="1">{"TLW-1, pg 1",#N/A,FALSE,"Calc of ExcessDeficiency";"TLW-1, pg 2",#N/A,FALSE,"Capital Structure";"TLW-1, pgs 3-9",#N/A,FALSE,"Total Company";"TLW-1, pgs 10-23",#N/A,FALSE,"Total Company";"TLW-1, pg 32",#N/A,FALSE,"CWC";"TLW-1, pgs 49-53",#N/A,FALSE,"Income Taxes";"TLW-1, pg 54",#N/A,FALSE,"Income Taxes";"TLW-1, pgs 55-56",#N/A,FALSE,"Total Company";"TLW-1, pgs 57-61",#N/A,FALSE,"Total Company"}</definedName>
    <definedName name="wrn.Rate._.Case._.Schedules." hidden="1">{"Schedule A",#N/A,FALSE,"Sch A";"Schedule A-1",#N/A,FALSE,"Sch A-1";"Schedule A-2",#N/A,FALSE,"Sch A-2";"Schedule B-1",#N/A,FALSE,"Sch B-1";"Schedule B-1.1",#N/A,FALSE,"Sch B-1.1";"Schedule E-4",#N/A,FALSE,"Sch. E-4"}</definedName>
    <definedName name="wrn.RATEBASE._.ADJUSTMENTS." hidden="1">{"JURIS_RB_ADJS",#N/A,FALSE,"COSTSTUDY";"OKCLS_RB_ADJS",#N/A,FALSE,"COSTSTUDY"}</definedName>
    <definedName name="wrn.SALES._.VAR._.95._.BUDGET." hidden="1">{"PRINT",#N/A,TRUE,"APPA";"PRINT",#N/A,TRUE,"APS";"PRINT",#N/A,TRUE,"BHPL";"PRINT",#N/A,TRUE,"BHPL2";"PRINT",#N/A,TRUE,"CDWR";"PRINT",#N/A,TRUE,"EWEB";"PRINT",#N/A,TRUE,"LADWP";"PRINT",#N/A,TRUE,"NEVBASE"}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_K_1." hidden="1">{"SCHK1",#N/A,FALSE,"FILING REPORTS"}</definedName>
    <definedName name="wrn.SECTLREPORTS.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PA._.FAC." hidden="1">{"SPA_FAC",#N/A,FALSE,"OMPA SPA FAC"}</definedName>
    <definedName name="wrn.SUMMARY." hidden="1">{#N/A,#N/A,FALSE,"SUMMARY"}</definedName>
    <definedName name="wrn.SUMMARY._.GS292." hidden="1">{#N/A,#N/A,FALSE,"All 292 "}</definedName>
    <definedName name="wrn.SUMMARY._.GS292._1" hidden="1">{#N/A,#N/A,FALSE,"All 292 "}</definedName>
    <definedName name="wrn.SUMMARY._.GS292._1_1" hidden="1">{#N/A,#N/A,FALSE,"All 292 "}</definedName>
    <definedName name="wrn.SUMMARY._.GS292._1_1_1" hidden="1">{#N/A,#N/A,FALSE,"All 292 "}</definedName>
    <definedName name="wrn.SUMMARY._.GS292._1_2" hidden="1">{#N/A,#N/A,FALSE,"All 292 "}</definedName>
    <definedName name="wrn.SUMMARY._.GS292._2" hidden="1">{#N/A,#N/A,FALSE,"All 292 "}</definedName>
    <definedName name="wrn.SUMMARY._.GS292._2_1" hidden="1">{#N/A,#N/A,FALSE,"All 292 "}</definedName>
    <definedName name="wrn.SUMMARY._.GS292._2_1_1" hidden="1">{#N/A,#N/A,FALSE,"All 292 "}</definedName>
    <definedName name="wrn.SUMMARY._.GS292._2_2" hidden="1">{#N/A,#N/A,FALSE,"All 292 "}</definedName>
    <definedName name="wrn.SUMMARY._.GS292._3" hidden="1">{#N/A,#N/A,FALSE,"All 292 "}</definedName>
    <definedName name="wrn.SUMMARY._.GS292._3_1" hidden="1">{#N/A,#N/A,FALSE,"All 292 "}</definedName>
    <definedName name="wrn.SUMMARY._.GS292._3_1_1" hidden="1">{#N/A,#N/A,FALSE,"All 292 "}</definedName>
    <definedName name="wrn.SUMMARY._.GS292._3_2" hidden="1">{#N/A,#N/A,FALSE,"All 292 "}</definedName>
    <definedName name="wrn.SUMMARY._.GS292._4" hidden="1">{#N/A,#N/A,FALSE,"All 292 "}</definedName>
    <definedName name="wrn.SUMMARY._.GS292._4_1" hidden="1">{#N/A,#N/A,FALSE,"All 292 "}</definedName>
    <definedName name="wrn.SUMMARY._.GS292._4_1_1" hidden="1">{#N/A,#N/A,FALSE,"All 292 "}</definedName>
    <definedName name="wrn.SUMMARY._.GS292._4_2" hidden="1">{#N/A,#N/A,FALSE,"All 292 "}</definedName>
    <definedName name="wrn.SUMMARY._.GS292._5" hidden="1">{#N/A,#N/A,FALSE,"All 292 "}</definedName>
    <definedName name="wrn.SUMMARY._.GS292._5_1" hidden="1">{#N/A,#N/A,FALSE,"All 292 "}</definedName>
    <definedName name="wrn.SUMMARY._.GS292._5_1_1" hidden="1">{#N/A,#N/A,FALSE,"All 292 "}</definedName>
    <definedName name="wrn.SUMMARY._.GS292._5_2" hidden="1">{#N/A,#N/A,FALSE,"All 292 "}</definedName>
    <definedName name="wrn.Summary._1" hidden="1">{"Option A",#N/A,FALSE,"ELI2B";"Option B",#N/A,FALSE,"ELI2B";"Options Summary",#N/A,FALSE,"ELI2B"}</definedName>
    <definedName name="wrn.Summary._1_1" hidden="1">{"Option A",#N/A,FALSE,"ELI2B";"Option B",#N/A,FALSE,"ELI2B";"Options Summary",#N/A,FALSE,"ELI2B"}</definedName>
    <definedName name="wrn.Summary._1_1_1" hidden="1">{"Option A",#N/A,FALSE,"ELI2B";"Option B",#N/A,FALSE,"ELI2B";"Options Summary",#N/A,FALSE,"ELI2B"}</definedName>
    <definedName name="wrn.Summary._1_2" hidden="1">{"Option A",#N/A,FALSE,"ELI2B";"Option B",#N/A,FALSE,"ELI2B";"Options Summary",#N/A,FALSE,"ELI2B"}</definedName>
    <definedName name="wrn.Summary._2" hidden="1">{"Option A",#N/A,FALSE,"ELI2B";"Option B",#N/A,FALSE,"ELI2B";"Options Summary",#N/A,FALSE,"ELI2B"}</definedName>
    <definedName name="wrn.Summary._2_1" hidden="1">{"Option A",#N/A,FALSE,"ELI2B";"Option B",#N/A,FALSE,"ELI2B";"Options Summary",#N/A,FALSE,"ELI2B"}</definedName>
    <definedName name="wrn.Summary._2_1_1" hidden="1">{"Option A",#N/A,FALSE,"ELI2B";"Option B",#N/A,FALSE,"ELI2B";"Options Summary",#N/A,FALSE,"ELI2B"}</definedName>
    <definedName name="wrn.Summary._2_2" hidden="1">{"Option A",#N/A,FALSE,"ELI2B";"Option B",#N/A,FALSE,"ELI2B";"Options Summary",#N/A,FALSE,"ELI2B"}</definedName>
    <definedName name="wrn.Summary._3" hidden="1">{"Option A",#N/A,FALSE,"ELI2B";"Option B",#N/A,FALSE,"ELI2B";"Options Summary",#N/A,FALSE,"ELI2B"}</definedName>
    <definedName name="wrn.Summary._3_1" hidden="1">{"Option A",#N/A,FALSE,"ELI2B";"Option B",#N/A,FALSE,"ELI2B";"Options Summary",#N/A,FALSE,"ELI2B"}</definedName>
    <definedName name="wrn.SUMMARY._3_1_1" hidden="1">{#N/A,#N/A,FALSE,"SUMMARY"}</definedName>
    <definedName name="wrn.SUMMARY._3_2" hidden="1">{#N/A,#N/A,FALSE,"SUMMARY"}</definedName>
    <definedName name="wrn.Summary._4" hidden="1">{"Option A",#N/A,FALSE,"ELI2B";"Option B",#N/A,FALSE,"ELI2B";"Options Summary",#N/A,FALSE,"ELI2B"}</definedName>
    <definedName name="wrn.SUMMARY._4_1" hidden="1">{#N/A,#N/A,FALSE,"SUMMARY"}</definedName>
    <definedName name="wrn.SUMMARY._4_1_1" hidden="1">{#N/A,#N/A,FALSE,"SUMMARY"}</definedName>
    <definedName name="wrn.SUMMARY._4_2" hidden="1">{#N/A,#N/A,FALSE,"SUMMARY"}</definedName>
    <definedName name="wrn.SUMMARY._5" hidden="1">{#N/A,#N/A,FALSE,"SUMMARY"}</definedName>
    <definedName name="wrn.SUMMARY._5_1" hidden="1">{#N/A,#N/A,FALSE,"SUMMARY"}</definedName>
    <definedName name="wrn.SUMMARY._5_1_1" hidden="1">{#N/A,#N/A,FALSE,"SUMMARY"}</definedName>
    <definedName name="wrn.SUMMARY._5_2" hidden="1">{#N/A,#N/A,FALSE,"SUMMARY"}</definedName>
    <definedName name="wrn.SUP.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2.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TAXES._.OTHER." hidden="1">{"JURIS_TAXES_OTHER",#N/A,FALSE,"COSTSTUDY";"OKCLS_TAXES_OTHER",#N/A,FALSE,"COSTSTUDY"}</definedName>
    <definedName name="wrn.Texas." hidden="1">{"Texas Rate Base",#N/A,FALSE,"Texas";"TXNOE",#N/A,FALSE,"Texas"}</definedName>
    <definedName name="wrn.Texas._.Rate._.Case." hidden="1">{"TLW-1, Rev Req Calc",#N/A,FALSE,"Calc of ExcessDeficiency";"TLW-1, Cap Structure",#N/A,FALSE,"Capital Structure";"TLW-1, CWC",#N/A,FALSE,"CWC";"TLW-1, SPS Incentive",#N/A,FALSE,"Incentive";"TLW-1, XES Incentive",#N/A,FALSE,"Incentive";"TLW-1, Def Tax Exp",#N/A,FALSE,"Deferred Income Taxes";"TLW-1, Allocators",#N/A,FALSE,"Total Company";"TLW-1, Labor Alloc",#N/A,FALSE,"Total Company"}</definedName>
    <definedName name="wrn.Texas._.Rate._.Case._.2." hidden="1">{"TLW-1, Rate Base",#N/A,FALSE,"Total Company";"TLW-1, Earnings",#N/A,FALSE,"Total Company"}</definedName>
    <definedName name="wrn.Total._.Company." hidden="1">{"Total Rate Base",#N/A,FALSE,"Total Company";"Total Net Operating Earnings",#N/A,FALSE,"Total Company"}</definedName>
    <definedName name="wrn.Total._.Report." hidden="1">{"Fuel by Type",#N/A,FALSE,"00whfuel";"Fuel by Account",#N/A,FALSE,"00whfuel";"NTEC",#N/A,FALSE,"00whfuel";"Hope",#N/A,FALSE,"00whfuel";"Net Energy Load",#N/A,FALSE,"00whfuel";"Purchased Power",#N/A,FALSE,"00whfuel"}</definedName>
    <definedName name="wrn.Transmission." hidden="1">{"Transmission",#N/A,FALSE,"Electric O&amp;M Functionalization"}</definedName>
    <definedName name="wrn.WEATHER._.AND._.YR._.END._.CUST._.ADJ." hidden="1">{"WEATHER_CUSTOMERS",#N/A,FALSE,"Ok_Fuel&amp;Rev"}</definedName>
    <definedName name="wrn.WORKCAP." hidden="1">{"WCCWCLL",#N/A,FALSE,"Sheet3";"PP",#N/A,FALSE,"Sheet3";"MAT1",#N/A,FALSE,"Sheet3";"MAT2",#N/A,FALSE,"Sheet3"}</definedName>
    <definedName name="wrn.Workpapers." hidden="1">{#N/A,#N/A,FALSE,"Summary";#N/A,#N/A,FALSE,"Option A";#N/A,#N/A,FALSE,"Option B";#N/A,#N/A,FALSE,"O&amp;M and Growth"}</definedName>
    <definedName name="wrn.Workpapers._1" hidden="1">{#N/A,#N/A,FALSE,"Summary";#N/A,#N/A,FALSE,"Option A";#N/A,#N/A,FALSE,"Option B";#N/A,#N/A,FALSE,"O&amp;M and Growth"}</definedName>
    <definedName name="wrn.Workpapers._1_1" hidden="1">{#N/A,#N/A,FALSE,"Summary";#N/A,#N/A,FALSE,"Option A";#N/A,#N/A,FALSE,"Option B";#N/A,#N/A,FALSE,"O&amp;M and Growth"}</definedName>
    <definedName name="wrn.Workpapers._1_1_1" hidden="1">{#N/A,#N/A,FALSE,"Summary";#N/A,#N/A,FALSE,"Option A";#N/A,#N/A,FALSE,"Option B";#N/A,#N/A,FALSE,"O&amp;M and Growth"}</definedName>
    <definedName name="wrn.Workpapers._1_2" hidden="1">{#N/A,#N/A,FALSE,"Summary";#N/A,#N/A,FALSE,"Option A";#N/A,#N/A,FALSE,"Option B";#N/A,#N/A,FALSE,"O&amp;M and Growth"}</definedName>
    <definedName name="wrn.Workpapers._2" hidden="1">{#N/A,#N/A,FALSE,"Summary";#N/A,#N/A,FALSE,"Option A";#N/A,#N/A,FALSE,"Option B";#N/A,#N/A,FALSE,"O&amp;M and Growth"}</definedName>
    <definedName name="wrn.Workpapers._2_1" hidden="1">{#N/A,#N/A,FALSE,"Summary";#N/A,#N/A,FALSE,"Option A";#N/A,#N/A,FALSE,"Option B";#N/A,#N/A,FALSE,"O&amp;M and Growth"}</definedName>
    <definedName name="wrn.Workpapers._2_1_1" hidden="1">{#N/A,#N/A,FALSE,"Summary";#N/A,#N/A,FALSE,"Option A";#N/A,#N/A,FALSE,"Option B";#N/A,#N/A,FALSE,"O&amp;M and Growth"}</definedName>
    <definedName name="wrn.Workpapers._2_2" hidden="1">{#N/A,#N/A,FALSE,"Summary";#N/A,#N/A,FALSE,"Option A";#N/A,#N/A,FALSE,"Option B";#N/A,#N/A,FALSE,"O&amp;M and Growth"}</definedName>
    <definedName name="wrn.Workpapers._3" hidden="1">{#N/A,#N/A,FALSE,"Summary";#N/A,#N/A,FALSE,"Option A";#N/A,#N/A,FALSE,"Option B";#N/A,#N/A,FALSE,"O&amp;M and Growth"}</definedName>
    <definedName name="wrn.Workpapers._3_1" hidden="1">{#N/A,#N/A,FALSE,"Summary";#N/A,#N/A,FALSE,"Option A";#N/A,#N/A,FALSE,"Option B";#N/A,#N/A,FALSE,"O&amp;M and Growth"}</definedName>
    <definedName name="wrn.Workpapers._4" hidden="1">{#N/A,#N/A,FALSE,"Summary";#N/A,#N/A,FALSE,"Option A";#N/A,#N/A,FALSE,"Option B";#N/A,#N/A,FALSE,"O&amp;M and Growth"}</definedName>
    <definedName name="wrn.YearEnd." hidden="1">{"Factors Pages 1-2",#N/A,FALSE,"Variables";"Factors Page 3",#N/A,FALSE,"Variables";"Factors Page 4",#N/A,FALSE,"Variables";"Factors Page 5",#N/A,FALSE,"Variables";"YE Pages 7-26",#N/A,FALSE,"Variables"}</definedName>
    <definedName name="wvu.formula." hidden="1">{TRUE,TRUE,-1.25,-15.5,484.5,293.25,FALSE,FALSE,TRUE,TRUE,0,1,#N/A,1,#N/A,10.5,26.9285714285714,1,FALSE,FALSE,3,TRUE,1,FALSE,90,"Swvu.formula.","ACwvu.formula.",#N/A,FALSE,FALSE,0.5,0.5,0.75,0.5,2,"&amp;LO and M Cost Estimate&amp;CDispatch and Outage Schedule&amp;R&amp;D &amp;T","&amp;LEntergy Power Operations Corporation&amp;C&amp;F &amp;A&amp;RPage &amp;P of &amp;N",FALSE,FALSE,FALSE,FALSE,1,100,#N/A,#N/A,FALSE,FALSE,"Rwvu.formula.","Cwvu.formula.",FALSE,FALSE,TRUE,1,65532,65532,FALSE,FALSE,TRUE,TRUE,TRUE}</definedName>
    <definedName name="wvu.majmaint." hidden="1">{TRUE,TRUE,-0.5,-14.75,483,275.25,FALSE,FALSE,TRUE,TRUE,0,1,19,1,6,5,5,4,TRUE,TRUE,3,TRUE,1,FALSE,50,"Swvu.majmaint.","ACwvu.majmaint.",#N/A,FALSE,FALSE,0.5,0.5,0.75,0.5,2,"&amp;LO and M Cost Estimate&amp;CMajor Maintenance&amp;R&amp;D  &amp;T","&amp;LEntergy Power Group&amp;C&amp;F &amp;A&amp;RPage &amp;P",FALSE,FALSE,FALSE,FALSE,1,60,#N/A,#N/A,"=R1C1:R131C18",FALSE,#N/A,"Cwvu.majmaint.",FALSE,FALSE,TRUE,1,65532,65532,FALSE,FALSE,TRUE,TRUE,TRUE}</definedName>
    <definedName name="wvu.majmaint1." hidden="1">{TRUE,TRUE,-0.5,-14.75,483,275.25,FALSE,FALSE,TRUE,TRUE,0,1,#N/A,57,#N/A,11.3653846153846,58.875,1,FALSE,FALSE,3,TRUE,1,FALSE,75,"Swvu.majmaint1.","ACwvu.majmaint1.",#N/A,FALSE,FALSE,0.5,0.5,0.75,0.5,2,"&amp;LO and M Cost Estimate&amp;CMajor Maintenance&amp;R&amp;D  &amp;T","&amp;LEntergy Power Group&amp;C&amp;F &amp;A&amp;RPage &amp;P",FALSE,FALSE,FALSE,FALSE,1,80,#N/A,#N/A,"=R1C1:R128C18",FALSE,#N/A,"Cwvu.majmaint1.",FALSE,FALSE,TRUE,1,65532,65532,FALSE,FALSE,TRUE,TRUE,TRUE}</definedName>
    <definedName name="wvu.majmaint2." hidden="1">{TRUE,TRUE,-0.5,-14.75,483,275.25,FALSE,FALSE,TRUE,TRUE,0,22,#N/A,85,#N/A,12.3684210526316,48.5,1,FALSE,FALSE,3,TRUE,1,FALSE,75,"Swvu.majmaint2.","ACwvu.majmaint2.",#N/A,FALSE,FALSE,0.5,0.5,0.75,0.5,2,"&amp;LO and M Cost Estimate&amp;CMajor Maintenance&amp;R&amp;D  &amp;T","&amp;LEntergy Power Group&amp;C&amp;F &amp;A&amp;RPage &amp;P",FALSE,FALSE,FALSE,FALSE,1,80,#N/A,#N/A,"=R1C1:R128C31",FALSE,"Rwvu.majmaint2.","Cwvu.majmaint2.",FALSE,FALSE,TRUE,1,65532,65532,FALSE,FALSE,TRUE,TRUE,TRUE}</definedName>
    <definedName name="x" hidden="1">'[11]C-3.10'!#REF!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Z_23F18827_7997_11D6_8750_00508BD3B3BA_.wvu.Cols" hidden="1">#REF!,#REF!</definedName>
    <definedName name="Z_23F18827_7997_11D6_8750_00508BD3B3BA_.wvu.PrintArea" hidden="1">#REF!</definedName>
    <definedName name="Z_FF342DEC_9953_11D1_B268_00C04FC24B07_.wvu.Rows" hidden="1">#REF!,#REF!,#REF!,#REF!</definedName>
    <definedName name="Z_FF342DED_9953_11D1_B268_00C04FC24B07_.wvu.Rows" hidden="1">#REF!,#REF!,#REF!,#REF!</definedName>
    <definedName name="Z_FF342DEE_9953_11D1_B268_00C04FC24B07_.wvu.Cols" hidden="1">#REF!</definedName>
    <definedName name="Z_FF342DEE_9953_11D1_B268_00C04FC24B07_.wvu.Rows" hidden="1">#REF!,#REF!,#REF!,#REF!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7" i="1" l="1"/>
  <c r="E65" i="1"/>
  <c r="D54" i="1"/>
  <c r="E52" i="1"/>
  <c r="E51" i="1"/>
  <c r="E50" i="1"/>
  <c r="E54" i="1" s="1"/>
  <c r="E49" i="1"/>
  <c r="E45" i="1"/>
  <c r="E33" i="1"/>
  <c r="E32" i="1"/>
  <c r="E31" i="1"/>
  <c r="E21" i="1"/>
  <c r="E20" i="1"/>
  <c r="E19" i="1"/>
  <c r="E18" i="1"/>
  <c r="E17" i="1"/>
  <c r="E16" i="1"/>
  <c r="D22" i="1"/>
  <c r="C22" i="1"/>
  <c r="D13" i="1"/>
  <c r="C13" i="1"/>
  <c r="D12" i="1"/>
  <c r="C12" i="1"/>
  <c r="E11" i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E10" i="1"/>
  <c r="A10" i="1"/>
  <c r="E9" i="1"/>
  <c r="A9" i="1"/>
  <c r="E8" i="1"/>
  <c r="E12" i="1" s="1"/>
  <c r="E13" i="1" s="1"/>
  <c r="E22" i="1" l="1"/>
  <c r="C24" i="1"/>
  <c r="D24" i="1"/>
  <c r="D25" i="1" s="1"/>
  <c r="D26" i="1" s="1"/>
  <c r="D29" i="1" l="1"/>
  <c r="C25" i="1"/>
  <c r="E24" i="1"/>
  <c r="E25" i="1" l="1"/>
  <c r="E26" i="1" s="1"/>
  <c r="C26" i="1"/>
  <c r="C56" i="1" s="1"/>
  <c r="D37" i="1"/>
  <c r="E37" i="1" s="1"/>
  <c r="D36" i="1"/>
  <c r="D38" i="1"/>
  <c r="E38" i="1" s="1"/>
  <c r="D40" i="1" l="1"/>
  <c r="D56" i="1" s="1"/>
  <c r="E56" i="1" s="1"/>
  <c r="E60" i="1" s="1"/>
  <c r="E36" i="1"/>
  <c r="E40" i="1" s="1"/>
</calcChain>
</file>

<file path=xl/sharedStrings.xml><?xml version="1.0" encoding="utf-8"?>
<sst xmlns="http://schemas.openxmlformats.org/spreadsheetml/2006/main" count="64" uniqueCount="54">
  <si>
    <t>Entergy Texas, Inc.</t>
  </si>
  <si>
    <t>Company Recalculated Adjustment to Capitalized Incentive Compensation</t>
  </si>
  <si>
    <t>ETI Direct</t>
  </si>
  <si>
    <t>ESL Affiliate</t>
  </si>
  <si>
    <t>Total</t>
  </si>
  <si>
    <t>Line No.</t>
  </si>
  <si>
    <t>Incentive Compensation</t>
  </si>
  <si>
    <t>Short-Term</t>
  </si>
  <si>
    <t>Short-Term.</t>
  </si>
  <si>
    <t>Short-Term Incentive Compensation</t>
  </si>
  <si>
    <t>a</t>
  </si>
  <si>
    <t>b</t>
  </si>
  <si>
    <t>c = a + b</t>
  </si>
  <si>
    <t>EAIP</t>
  </si>
  <si>
    <t>EXIP</t>
  </si>
  <si>
    <t>OSIP</t>
  </si>
  <si>
    <t>SMIP</t>
  </si>
  <si>
    <r>
      <t xml:space="preserve">Total Assigned </t>
    </r>
    <r>
      <rPr>
        <vertAlign val="superscript"/>
        <sz val="10"/>
        <rFont val="Times New Roman"/>
        <family val="1"/>
      </rPr>
      <t>1</t>
    </r>
  </si>
  <si>
    <t>Proposed 30% Disallowance (ln 5 times 30%)</t>
  </si>
  <si>
    <t>Re-Allocation of Not Assigned by Plan</t>
  </si>
  <si>
    <t>TSIP</t>
  </si>
  <si>
    <t>TSPB</t>
  </si>
  <si>
    <r>
      <t xml:space="preserve">Total Re-Allocation of Not Assigned </t>
    </r>
    <r>
      <rPr>
        <vertAlign val="superscript"/>
        <sz val="10"/>
        <rFont val="Times New Roman"/>
        <family val="1"/>
      </rPr>
      <t>2</t>
    </r>
  </si>
  <si>
    <t>Total Re-allocation of Not Assigned (EAIP/EXIP/OSIP/SMIP) (Sum lines 10 through 13)</t>
  </si>
  <si>
    <t>Proposed 30% Disallowance (line 17 times 30%)</t>
  </si>
  <si>
    <t>Proposed Incentive Compensation Disallowance 2021 (Line 7 + 18)</t>
  </si>
  <si>
    <r>
      <t xml:space="preserve">Total ESL short-term capitalized incentive compensation unadjusted </t>
    </r>
    <r>
      <rPr>
        <vertAlign val="superscript"/>
        <sz val="10"/>
        <rFont val="Times New Roman"/>
        <family val="1"/>
      </rPr>
      <t>3</t>
    </r>
  </si>
  <si>
    <t>Percent adjusted to total (Ln 24 / Ln 21)</t>
  </si>
  <si>
    <r>
      <t xml:space="preserve">Prior Test Year Capitalized Incentive Compensation </t>
    </r>
    <r>
      <rPr>
        <b/>
        <vertAlign val="superscript"/>
        <sz val="10"/>
        <rFont val="Times New Roman"/>
        <family val="1"/>
      </rPr>
      <t>4</t>
    </r>
  </si>
  <si>
    <t>Apply the Test Year Factor to 2018 through 2020</t>
  </si>
  <si>
    <t>(line 22 column b times lines 29-30 column b)</t>
  </si>
  <si>
    <t>Total Proposed Adjustment to prior year Short Term Incentive Compensation</t>
  </si>
  <si>
    <t>Long-Term Incentive Compensation</t>
  </si>
  <si>
    <t>Long-Term</t>
  </si>
  <si>
    <r>
      <t xml:space="preserve">ETI Test Year Direct Long-Term Capitalized Incentive Compensation </t>
    </r>
    <r>
      <rPr>
        <b/>
        <i/>
        <vertAlign val="superscript"/>
        <sz val="10"/>
        <rFont val="Times New Roman"/>
        <family val="1"/>
      </rPr>
      <t>5</t>
    </r>
  </si>
  <si>
    <r>
      <t xml:space="preserve">Affiliate Long-Term Incentive Compensation </t>
    </r>
    <r>
      <rPr>
        <b/>
        <i/>
        <vertAlign val="superscript"/>
        <sz val="10"/>
        <rFont val="Times New Roman"/>
        <family val="1"/>
      </rPr>
      <t>6</t>
    </r>
  </si>
  <si>
    <t>Total Adjusted Long Term Incentive Compensation</t>
  </si>
  <si>
    <t>Total Adjustment to Rate Base (Sum of Lines 19, 33, 38, and 48)</t>
  </si>
  <si>
    <r>
      <t xml:space="preserve">Amount of Incentive Compensation removed in Company's Books and Records </t>
    </r>
    <r>
      <rPr>
        <vertAlign val="superscript"/>
        <sz val="10"/>
        <rFont val="Times New Roman"/>
        <family val="1"/>
      </rPr>
      <t>7</t>
    </r>
  </si>
  <si>
    <t>Proposed Incremental Disallowance to Incentive Compensation ( Sum Lines 49 and 51)</t>
  </si>
  <si>
    <t>Adjustment to Depreciation Expense</t>
  </si>
  <si>
    <r>
      <t xml:space="preserve">Total Adjusted Plant Balance December 31, 2021 </t>
    </r>
    <r>
      <rPr>
        <vertAlign val="superscript"/>
        <sz val="10"/>
        <rFont val="Times New Roman"/>
        <family val="1"/>
      </rPr>
      <t>8</t>
    </r>
  </si>
  <si>
    <r>
      <t xml:space="preserve">Total Adjusted Depreciation Expense December 31, 2021 </t>
    </r>
    <r>
      <rPr>
        <vertAlign val="superscript"/>
        <sz val="10"/>
        <rFont val="Times New Roman"/>
        <family val="1"/>
      </rPr>
      <t>8</t>
    </r>
  </si>
  <si>
    <t>Calculated Depreciation Rate for Financially Based Incentive Compensation</t>
  </si>
  <si>
    <t>Depreciation Expense Adjustment</t>
  </si>
  <si>
    <t>Notes:</t>
  </si>
  <si>
    <t>1) Reference OPUC 5-3 parts a and c. It is the sum of the capitalized direct and affiliate incentive compensation for EAIP, EXIP, OSIP and SMIP</t>
  </si>
  <si>
    <t>2) Reference WP Exh APL-R-4.1</t>
  </si>
  <si>
    <t>3) Reference OPUC 5-3 pt. C Excel Columns A through G</t>
  </si>
  <si>
    <t>4) Reference OPUC 5-2</t>
  </si>
  <si>
    <t>5) Reference OPUC 5-3 pt. b, Equity Ownership Plan</t>
  </si>
  <si>
    <t>6) Reference OPUC 5-2</t>
  </si>
  <si>
    <t>7) Reference OPUC 1-14</t>
  </si>
  <si>
    <t>8) Reference AJ12.9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</si>
</sst>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sz val="10"/>
      <color theme="1"/>
      <name val="Times New Roman"/>
      <family val="1"/>
    </font>
    <font>
      <vertAlign val="superscript"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ahoma"/>
      <family val="2"/>
    </font>
    <font>
      <b/>
      <vertAlign val="superscript"/>
      <sz val="10"/>
      <name val="Times New Roman"/>
      <family val="1"/>
    </font>
    <font>
      <b/>
      <i/>
      <vertAlign val="superscript"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3" applyFont="1" applyAlignment="1">
      <alignment horizontal="centerContinuous"/>
    </xf>
    <xf numFmtId="0" fontId="4" fillId="0" borderId="0" xfId="3" applyFont="1" applyAlignment="1">
      <alignment horizontal="centerContinuous"/>
    </xf>
    <xf numFmtId="0" fontId="4" fillId="0" borderId="0" xfId="3" applyFont="1"/>
    <xf numFmtId="0" fontId="4" fillId="0" borderId="0" xfId="3" applyFont="1" applyAlignment="1">
      <alignment horizontal="center"/>
    </xf>
    <xf numFmtId="0" fontId="3" fillId="0" borderId="1" xfId="3" applyFont="1" applyBorder="1"/>
    <xf numFmtId="0" fontId="4" fillId="0" borderId="1" xfId="3" applyFont="1" applyBorder="1" applyAlignment="1">
      <alignment horizontal="center"/>
    </xf>
    <xf numFmtId="0" fontId="5" fillId="0" borderId="0" xfId="3" applyFont="1"/>
    <xf numFmtId="0" fontId="4" fillId="0" borderId="0" xfId="3" quotePrefix="1" applyFont="1" applyAlignment="1">
      <alignment horizontal="center"/>
    </xf>
    <xf numFmtId="164" fontId="6" fillId="0" borderId="0" xfId="1" applyNumberFormat="1" applyFont="1"/>
    <xf numFmtId="164" fontId="6" fillId="0" borderId="2" xfId="1" applyNumberFormat="1" applyFont="1" applyBorder="1"/>
    <xf numFmtId="9" fontId="4" fillId="0" borderId="0" xfId="3" applyNumberFormat="1" applyFont="1"/>
    <xf numFmtId="164" fontId="4" fillId="0" borderId="0" xfId="1" applyNumberFormat="1" applyFont="1"/>
    <xf numFmtId="0" fontId="3" fillId="0" borderId="0" xfId="3" applyFont="1"/>
    <xf numFmtId="164" fontId="4" fillId="0" borderId="3" xfId="1" applyNumberFormat="1" applyFont="1" applyBorder="1"/>
    <xf numFmtId="164" fontId="4" fillId="0" borderId="0" xfId="3" applyNumberFormat="1" applyFont="1"/>
    <xf numFmtId="164" fontId="4" fillId="0" borderId="0" xfId="1" applyNumberFormat="1" applyFont="1" applyFill="1"/>
    <xf numFmtId="0" fontId="3" fillId="0" borderId="0" xfId="3" applyFont="1" applyAlignment="1">
      <alignment wrapText="1"/>
    </xf>
    <xf numFmtId="165" fontId="8" fillId="0" borderId="4" xfId="4" applyNumberFormat="1" applyFont="1" applyFill="1" applyBorder="1"/>
    <xf numFmtId="165" fontId="4" fillId="0" borderId="0" xfId="3" applyNumberFormat="1" applyFont="1"/>
    <xf numFmtId="164" fontId="6" fillId="0" borderId="0" xfId="1" applyNumberFormat="1" applyFont="1" applyBorder="1"/>
    <xf numFmtId="10" fontId="4" fillId="0" borderId="0" xfId="2" applyNumberFormat="1" applyFont="1"/>
    <xf numFmtId="165" fontId="8" fillId="0" borderId="0" xfId="4" applyNumberFormat="1" applyFont="1" applyBorder="1"/>
  </cellXfs>
  <cellStyles count="5">
    <cellStyle name="Comma" xfId="1" builtinId="3"/>
    <cellStyle name="Currency 2" xfId="4"/>
    <cellStyle name="Normal" xfId="0" builtinId="0"/>
    <cellStyle name="Normal 4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bgp03\finance\Fuel%20Over-Under%20and%20Revenue%20Worksheets\TEXAS%20OVER-UNDER%20Fuel%20Recovery%20Worksheet\FUEL%20PUC%201997-2001detail-bac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75547632/1998Mulvey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75547632/Rate%20Cas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pshare\Utility\Supply%20Plan\LA%20Filing%202002\Revenue%20Requirements\Working%20Files\Book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SCSVR2\08-103-U%20OG&amp;E%20Rate%20Case\Files%20from%20Company\Application\MFR%20Filing%20(8-29-08)\Volume%20I\Schedule%20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tfil01v01\RIS\Hillcrest\PDSACCT\2007\HARDWA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bcs01\Local%20Settings\Temporary%20Internet%20Files\OLK1632\FINANC\AFUDC\AFUDC%202002\AFUDC2002%20Forecast%20All%20Cos%20Act.%20thru%20Ma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pahomi\AppData\Local\Microsoft\Windows\Temporary%20Internet%20Files\Content.Outlook\QEOVLJX3\2014%20EAI%20Rider%20GGR%20Upda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WC\Timesheet\Timeshee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ax%20Counsel\PLANNING_RS1506\MTM_RS1506\2014\EWOM\RSCogen\RSCogen%202013%20model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75547632/ratecase%20199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 Under Recovery Calc"/>
      <sheetName val="Fuels Burned Expense"/>
      <sheetName val="Eligible Pur Pow Energy Expense"/>
      <sheetName val="TNP1 Replacmnt Pwr Expense"/>
      <sheetName val="Total Pur Pwr Expense"/>
      <sheetName val="Non Recon Fuel Expense"/>
      <sheetName val="Amoco Mkt Adj"/>
      <sheetName val="Off System Sales"/>
      <sheetName val="OffSystemSales (2)"/>
      <sheetName val="kWh Sales per Gen Ledger "/>
      <sheetName val="Rev by CClass per Gen Ledger"/>
      <sheetName val="Customers"/>
      <sheetName val="kWh Sales by class per Reg"/>
      <sheetName val="Fuel Rev by Cust Class per Reg"/>
      <sheetName val="Nat Gas Purchases"/>
      <sheetName val="Lignite Purchases"/>
      <sheetName val="Alt Fuels Pur"/>
      <sheetName val="PCRF Energy Rev by cust class"/>
      <sheetName val="CompUse"/>
      <sheetName val="System Lo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"/>
      <sheetName val="D"/>
      <sheetName val="E"/>
      <sheetName val="F"/>
      <sheetName val="G"/>
      <sheetName val="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.0"/>
      <sheetName val="WP B-1a"/>
      <sheetName val="WP B-1b"/>
      <sheetName val="B-2.0 "/>
      <sheetName val="B-2.1"/>
      <sheetName val="B-2.2"/>
      <sheetName val="B-2.3"/>
      <sheetName val="B-3"/>
      <sheetName val="B-3.2"/>
      <sheetName val="B-4.0"/>
      <sheetName val="B-5.0"/>
      <sheetName val="B-7.0"/>
      <sheetName val="B-8.0 "/>
      <sheetName val="B-10.0"/>
      <sheetName val="C-1,C-2"/>
      <sheetName val="WPC-3.1a"/>
      <sheetName val="WPC-3.1b"/>
      <sheetName val="C-3.1"/>
      <sheetName val="C-3.10"/>
      <sheetName val="WPC-3.10a"/>
      <sheetName val="WPC-3.10b"/>
      <sheetName val="WPC-3.10c"/>
      <sheetName val="WPC-3.10d"/>
      <sheetName val="WPC-3.10e"/>
      <sheetName val="C-3.11 (2)"/>
      <sheetName val="C-3.xxxxx"/>
      <sheetName val="C-3.13"/>
      <sheetName val="C-3.18"/>
      <sheetName val="C-3.19"/>
      <sheetName val="C-3.2"/>
      <sheetName val="WPC-3.2A"/>
      <sheetName val="WPC-3.2B"/>
      <sheetName val="WPC-3.2C"/>
      <sheetName val="C-3.22"/>
      <sheetName val=" C-3.3"/>
      <sheetName val="C-3.30"/>
      <sheetName val="C-3.31"/>
      <sheetName val="C-3.4"/>
      <sheetName val="C-3.4a"/>
      <sheetName val="C-3.47"/>
      <sheetName val="C-3.48"/>
      <sheetName val="C-3.50"/>
      <sheetName val="C-3.51"/>
      <sheetName val="C-3.5"/>
      <sheetName val="C-3.55"/>
      <sheetName val="WPC-3.5a"/>
      <sheetName val="C-3.6"/>
      <sheetName val="C-3.xx"/>
      <sheetName val="C-3.xxx"/>
      <sheetName val="WPC-3.xxxx"/>
      <sheetName val="C-3.xxxxxx"/>
      <sheetName val="C-3.9"/>
      <sheetName val="E-3.1"/>
      <sheetName val="E-3.2 Page 1 of 9 (GSSTE)"/>
      <sheetName val="E-3.2 Page 2 of 9 (GSSII)"/>
      <sheetName val="E-3.2 Page 3 of 9 (FSMA)"/>
      <sheetName val="E-3.2 Page 4 of 9 (SS)"/>
      <sheetName val="E-3.2 Page 5 of 9 (SS-1)"/>
      <sheetName val="E-3.2 Page 6 of 9 (GSSF2)"/>
      <sheetName val="E-3.2 Page 7 of 9 (M2M3)"/>
      <sheetName val="E-3.2 Page 8 of 9 (LNG)"/>
      <sheetName val="E-3.2 Page 9 of 9 (PROPANE)"/>
      <sheetName val="E-3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1"/>
      <sheetName val="Summary 1-Ph1"/>
      <sheetName val="Summary 1-Ph1&amp;2"/>
      <sheetName val="Summary 4-Ph1&amp;2"/>
      <sheetName val="Input Sheet"/>
      <sheetName val="Revision Control"/>
      <sheetName val="Summary 1-All Phases"/>
      <sheetName val="Summary 4-All Phases"/>
      <sheetName val="Summary-Precomm-All Phases"/>
      <sheetName val="Summary 2-DONOTUSE"/>
      <sheetName val="Summary 3-DONOTUSE"/>
      <sheetName val="Labor-Peaker-Ph1"/>
      <sheetName val="Labor-Yr2"/>
      <sheetName val="Labor-Yr3+"/>
      <sheetName val="Labor-Peaker-Ph2"/>
      <sheetName val="Labor-CCGT-Ph1"/>
      <sheetName val="Routine O &amp; M-Peaker"/>
      <sheetName val="Routine O &amp; M-CCGT"/>
      <sheetName val="General Plant Operations-CCGT"/>
      <sheetName val="G&amp;A-Peaker"/>
      <sheetName val="MM Gas Turbine"/>
      <sheetName val="MM GT Spares"/>
      <sheetName val="Major Maint"/>
      <sheetName val="Major Maint-2"/>
      <sheetName val="Other Oper. Exp.(Ins,Taxes etc)"/>
      <sheetName val="Pre-Comm-CCGT"/>
      <sheetName val="Precomm LaborA-CCGT"/>
      <sheetName val="Precomm LaborB-CCGT"/>
      <sheetName val="Capital-CCGT"/>
      <sheetName val="Capital Sched"/>
      <sheetName val="Pre-Comm-Peaker"/>
      <sheetName val="Precomm LaborA-Peaker"/>
      <sheetName val="Precomm LaborB-Peaker"/>
      <sheetName val="Capital-Peaker"/>
      <sheetName val="Degradation-Starts"/>
      <sheetName val="Dispatch"/>
      <sheetName val="Asset Management"/>
      <sheetName val="AssetMgt Labor-Yrs1-30-CCGT"/>
      <sheetName val="Degradation-Hrs"/>
      <sheetName val="Summary 4-Ph1"/>
      <sheetName val="Summary-Precomm-Ph1"/>
      <sheetName val="Labor-CCGT-Ph2"/>
      <sheetName val="Routine O &amp; M-CCGT-Ph2"/>
      <sheetName val="General Plant Ops-CCGT-Ph2"/>
      <sheetName val="AssetMgt Labor-Yrs1-30-Ph3"/>
      <sheetName val="Regular&amp;Modified Outage Costs"/>
      <sheetName val="Questions &amp; Answers"/>
      <sheetName val="StartCost-VS-NormalStarts"/>
      <sheetName val="StartCost-VS-Ratio"/>
      <sheetName val="Regional Labor Coeff"/>
      <sheetName val="AssetMgt Labor-Yrs1-30-Peak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- SECTION E"/>
      <sheetName val="Schedule E-1"/>
      <sheetName val="Schedule E-2"/>
      <sheetName val="Schedule E-3"/>
      <sheetName val="Schedule E-4"/>
      <sheetName val="Schedule E-5"/>
      <sheetName val="Schedule E-7"/>
      <sheetName val="Schedule E-8"/>
      <sheetName val="Schedule E-15"/>
      <sheetName val="Schedule E-15.1"/>
      <sheetName val="SchE-15.1a. By Portion_By Month"/>
      <sheetName val="Sch E-15.1b-h. Billing Dates"/>
      <sheetName val="Schedule E-16"/>
      <sheetName val="WP E-16a"/>
      <sheetName val="WP E-16b"/>
      <sheetName val="WP E-16c"/>
      <sheetName val="Schedule E-17"/>
      <sheetName val="Info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rdware"/>
      <sheetName val="Maintenance Accruals"/>
      <sheetName val="Amortization"/>
      <sheetName val="Leases Paid In Advance"/>
      <sheetName val="Store Level Refranchise"/>
      <sheetName val="Lost and Stolen PC'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NSP MN"/>
      <sheetName val="NSP WI"/>
      <sheetName val="PSCO"/>
      <sheetName val="SPS"/>
      <sheetName val="CHEY"/>
      <sheetName val="STD Forecast"/>
      <sheetName val="Commercial Paper"/>
      <sheetName val="Std Compare"/>
      <sheetName val="Allocators"/>
      <sheetName val="Table"/>
      <sheetName val="AL - Page 1, CWC"/>
      <sheetName val="data entry"/>
      <sheetName val="e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RR Summary(AttchB)"/>
      <sheetName val="INPUT"/>
      <sheetName val="A.1 Rate"/>
      <sheetName val="A.6 Billing Det"/>
      <sheetName val="B.1 OverUnder"/>
      <sheetName val="B.2 PY OverUnder"/>
      <sheetName val="C.1 GG Cost"/>
      <sheetName val="C.2 Demand Charges"/>
      <sheetName val="C.3 GG Bill"/>
      <sheetName val="C.16 GGART"/>
      <sheetName val="D.1 Res Equal"/>
      <sheetName val="D.5"/>
      <sheetName val="D.6"/>
      <sheetName val="D.7"/>
      <sheetName val="E.1 Percent"/>
      <sheetName val="F.1 Rev"/>
      <sheetName val="F.2 M33 Rev"/>
      <sheetName val="G.1 Proj RR"/>
      <sheetName val="G.2 Proj GG Cost"/>
      <sheetName val="Support&gt;&gt;&gt;"/>
      <sheetName val="Sch C query"/>
      <sheetName val="SERI Forecast for G.2"/>
      <sheetName val="Allocation Factor for A.5"/>
      <sheetName val="Large Service Class for A.8"/>
      <sheetName val="2013 Sales for A.8"/>
      <sheetName val="EAI Forecast for A.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Weekly"/>
      <sheetName val="Comments"/>
      <sheetName val="R12 Load Data Issues"/>
      <sheetName val="R12 Load Data"/>
      <sheetName val="Parameter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3.10"/>
      <sheetName val="WPC-3.10a"/>
      <sheetName val="WPC-3.10b"/>
      <sheetName val="WPC-3.10c"/>
      <sheetName val="WPC-3.10d"/>
      <sheetName val="WPC-3.10e"/>
      <sheetName val="C-3.31"/>
      <sheetName val="C-3.4a (1)"/>
      <sheetName val="C-3.4a (2)"/>
      <sheetName val="C-3.47"/>
      <sheetName val="C-3.48"/>
      <sheetName val="C-3.50"/>
      <sheetName val="C-3.51"/>
      <sheetName val="C-3.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8"/>
  <sheetViews>
    <sheetView showGridLines="0" tabSelected="1" zoomScaleNormal="100" workbookViewId="0">
      <selection activeCell="B72" sqref="B72"/>
    </sheetView>
  </sheetViews>
  <sheetFormatPr defaultColWidth="9.1796875" defaultRowHeight="13" x14ac:dyDescent="0.3"/>
  <cols>
    <col min="1" max="1" width="9.1796875" style="3"/>
    <col min="2" max="2" width="68.81640625" style="3" customWidth="1"/>
    <col min="3" max="5" width="17.26953125" style="3" customWidth="1"/>
    <col min="6" max="6" width="12.26953125" style="3" bestFit="1" customWidth="1"/>
    <col min="7" max="16384" width="9.1796875" style="3"/>
  </cols>
  <sheetData>
    <row r="2" spans="1:5" x14ac:dyDescent="0.3">
      <c r="A2" s="1" t="s">
        <v>0</v>
      </c>
      <c r="B2" s="2"/>
      <c r="C2" s="1"/>
      <c r="D2" s="1"/>
      <c r="E2" s="1"/>
    </row>
    <row r="3" spans="1:5" x14ac:dyDescent="0.3">
      <c r="A3" s="1" t="s">
        <v>1</v>
      </c>
      <c r="B3" s="2"/>
      <c r="C3" s="1"/>
      <c r="D3" s="1"/>
      <c r="E3" s="1"/>
    </row>
    <row r="5" spans="1:5" x14ac:dyDescent="0.3">
      <c r="C5" s="4" t="s">
        <v>2</v>
      </c>
      <c r="D5" s="4" t="s">
        <v>3</v>
      </c>
      <c r="E5" s="4" t="s">
        <v>4</v>
      </c>
    </row>
    <row r="6" spans="1:5" x14ac:dyDescent="0.3">
      <c r="A6" s="5" t="s">
        <v>5</v>
      </c>
      <c r="B6" s="5" t="s">
        <v>6</v>
      </c>
      <c r="C6" s="6" t="s">
        <v>7</v>
      </c>
      <c r="D6" s="6" t="s">
        <v>8</v>
      </c>
      <c r="E6" s="6" t="s">
        <v>8</v>
      </c>
    </row>
    <row r="7" spans="1:5" ht="13.5" x14ac:dyDescent="0.35">
      <c r="B7" s="7" t="s">
        <v>9</v>
      </c>
      <c r="C7" s="4" t="s">
        <v>10</v>
      </c>
      <c r="D7" s="4" t="s">
        <v>11</v>
      </c>
      <c r="E7" s="8" t="s">
        <v>12</v>
      </c>
    </row>
    <row r="8" spans="1:5" x14ac:dyDescent="0.3">
      <c r="A8" s="4">
        <v>1</v>
      </c>
      <c r="B8" s="3" t="s">
        <v>13</v>
      </c>
      <c r="C8" s="9"/>
      <c r="D8" s="9">
        <v>39713.723599000019</v>
      </c>
      <c r="E8" s="9">
        <f>C8+D8</f>
        <v>39713.723599000019</v>
      </c>
    </row>
    <row r="9" spans="1:5" x14ac:dyDescent="0.3">
      <c r="A9" s="4">
        <f>A8+1</f>
        <v>2</v>
      </c>
      <c r="B9" s="3" t="s">
        <v>14</v>
      </c>
      <c r="C9" s="9">
        <v>911354.78999999806</v>
      </c>
      <c r="D9" s="9">
        <v>1457499.5090999987</v>
      </c>
      <c r="E9" s="9">
        <f t="shared" ref="E9:E11" si="0">C9+D9</f>
        <v>2368854.2990999967</v>
      </c>
    </row>
    <row r="10" spans="1:5" x14ac:dyDescent="0.3">
      <c r="A10" s="4">
        <f t="shared" ref="A10:A67" si="1">A9+1</f>
        <v>3</v>
      </c>
      <c r="B10" s="3" t="s">
        <v>15</v>
      </c>
      <c r="C10" s="9">
        <v>186903.4899999999</v>
      </c>
      <c r="D10" s="9">
        <v>12460.537778</v>
      </c>
      <c r="E10" s="9">
        <f t="shared" si="0"/>
        <v>199364.0277779999</v>
      </c>
    </row>
    <row r="11" spans="1:5" x14ac:dyDescent="0.3">
      <c r="A11" s="4">
        <f t="shared" si="1"/>
        <v>4</v>
      </c>
      <c r="B11" s="3" t="s">
        <v>16</v>
      </c>
      <c r="C11" s="9">
        <v>270074.85999999993</v>
      </c>
      <c r="D11" s="9">
        <v>1678926.6335060005</v>
      </c>
      <c r="E11" s="9">
        <f t="shared" si="0"/>
        <v>1949001.4935060004</v>
      </c>
    </row>
    <row r="12" spans="1:5" ht="15.5" x14ac:dyDescent="0.3">
      <c r="A12" s="4">
        <f t="shared" si="1"/>
        <v>5</v>
      </c>
      <c r="B12" s="3" t="s">
        <v>17</v>
      </c>
      <c r="C12" s="10">
        <f>SUM(C8:C11)</f>
        <v>1368333.1399999978</v>
      </c>
      <c r="D12" s="10">
        <f>SUM(D8:D11)</f>
        <v>3188600.4039829997</v>
      </c>
      <c r="E12" s="10">
        <f>SUM(E8:E11)</f>
        <v>4556933.5439829975</v>
      </c>
    </row>
    <row r="13" spans="1:5" x14ac:dyDescent="0.3">
      <c r="A13" s="4">
        <f t="shared" si="1"/>
        <v>6</v>
      </c>
      <c r="B13" s="11" t="s">
        <v>18</v>
      </c>
      <c r="C13" s="12">
        <f>C12*0.3</f>
        <v>410499.94199999934</v>
      </c>
      <c r="D13" s="12">
        <f>D12*0.3</f>
        <v>956580.1211948999</v>
      </c>
      <c r="E13" s="12">
        <f>E12*0.3</f>
        <v>1367080.0631948991</v>
      </c>
    </row>
    <row r="14" spans="1:5" x14ac:dyDescent="0.3">
      <c r="A14" s="4">
        <f t="shared" si="1"/>
        <v>7</v>
      </c>
    </row>
    <row r="15" spans="1:5" x14ac:dyDescent="0.3">
      <c r="A15" s="4">
        <f t="shared" si="1"/>
        <v>8</v>
      </c>
      <c r="B15" s="13" t="s">
        <v>19</v>
      </c>
    </row>
    <row r="16" spans="1:5" x14ac:dyDescent="0.3">
      <c r="A16" s="4">
        <f t="shared" si="1"/>
        <v>9</v>
      </c>
      <c r="B16" s="3" t="s">
        <v>13</v>
      </c>
      <c r="C16" s="12">
        <v>4118.2538897573213</v>
      </c>
      <c r="D16" s="12">
        <v>25095.799961746514</v>
      </c>
      <c r="E16" s="12">
        <f>C16+D16</f>
        <v>29214.053851503835</v>
      </c>
    </row>
    <row r="17" spans="1:6" x14ac:dyDescent="0.3">
      <c r="A17" s="4">
        <f t="shared" si="1"/>
        <v>10</v>
      </c>
      <c r="B17" s="3" t="s">
        <v>14</v>
      </c>
      <c r="C17" s="12">
        <v>208794.63866210062</v>
      </c>
      <c r="D17" s="12">
        <v>207759.83340942077</v>
      </c>
      <c r="E17" s="12">
        <f t="shared" ref="E17:E21" si="2">C17+D17</f>
        <v>416554.47207152139</v>
      </c>
    </row>
    <row r="18" spans="1:6" x14ac:dyDescent="0.3">
      <c r="A18" s="4">
        <f t="shared" si="1"/>
        <v>11</v>
      </c>
      <c r="B18" s="3" t="s">
        <v>15</v>
      </c>
      <c r="C18" s="12">
        <v>30871.856052747549</v>
      </c>
      <c r="D18" s="12">
        <v>2347.6981725899132</v>
      </c>
      <c r="E18" s="12">
        <f t="shared" si="2"/>
        <v>33219.554225337459</v>
      </c>
    </row>
    <row r="19" spans="1:6" x14ac:dyDescent="0.3">
      <c r="A19" s="4">
        <f t="shared" si="1"/>
        <v>12</v>
      </c>
      <c r="B19" s="3" t="s">
        <v>16</v>
      </c>
      <c r="C19" s="12">
        <v>111320.85126712556</v>
      </c>
      <c r="D19" s="12">
        <v>251770.21227628502</v>
      </c>
      <c r="E19" s="12">
        <f t="shared" si="2"/>
        <v>363091.06354341056</v>
      </c>
    </row>
    <row r="20" spans="1:6" x14ac:dyDescent="0.3">
      <c r="A20" s="4">
        <f t="shared" si="1"/>
        <v>13</v>
      </c>
      <c r="B20" s="3" t="s">
        <v>20</v>
      </c>
      <c r="C20" s="12">
        <v>13581.627213094614</v>
      </c>
      <c r="D20" s="12">
        <v>6731.0210280138026</v>
      </c>
      <c r="E20" s="12">
        <f t="shared" si="2"/>
        <v>20312.648241108418</v>
      </c>
    </row>
    <row r="21" spans="1:6" x14ac:dyDescent="0.3">
      <c r="A21" s="4">
        <f t="shared" si="1"/>
        <v>14</v>
      </c>
      <c r="B21" s="3" t="s">
        <v>21</v>
      </c>
      <c r="C21" s="12">
        <v>56909.762915173691</v>
      </c>
      <c r="D21" s="12">
        <v>25.889280944081687</v>
      </c>
      <c r="E21" s="12">
        <f t="shared" si="2"/>
        <v>56935.652196117771</v>
      </c>
    </row>
    <row r="22" spans="1:6" ht="15.5" x14ac:dyDescent="0.3">
      <c r="A22" s="4">
        <f t="shared" si="1"/>
        <v>15</v>
      </c>
      <c r="B22" s="3" t="s">
        <v>22</v>
      </c>
      <c r="C22" s="14">
        <f>SUM(C16:C21)</f>
        <v>425596.98999999941</v>
      </c>
      <c r="D22" s="14">
        <f>SUM(D16:D21)</f>
        <v>493730.45412900008</v>
      </c>
      <c r="E22" s="14">
        <f>SUM(E16:E21)</f>
        <v>919327.44412899949</v>
      </c>
    </row>
    <row r="23" spans="1:6" x14ac:dyDescent="0.3">
      <c r="A23" s="4">
        <f t="shared" si="1"/>
        <v>16</v>
      </c>
    </row>
    <row r="24" spans="1:6" x14ac:dyDescent="0.3">
      <c r="A24" s="4">
        <f t="shared" si="1"/>
        <v>17</v>
      </c>
      <c r="B24" s="3" t="s">
        <v>23</v>
      </c>
      <c r="C24" s="15">
        <f>SUM(C16:C19)</f>
        <v>355105.59987173107</v>
      </c>
      <c r="D24" s="15">
        <f>SUM(D16:D19)</f>
        <v>486973.54382004222</v>
      </c>
      <c r="E24" s="15">
        <f>C24+D24</f>
        <v>842079.14369177329</v>
      </c>
    </row>
    <row r="25" spans="1:6" x14ac:dyDescent="0.3">
      <c r="A25" s="4">
        <f t="shared" si="1"/>
        <v>18</v>
      </c>
      <c r="B25" s="11" t="s">
        <v>24</v>
      </c>
      <c r="C25" s="16">
        <f>C24*0.3</f>
        <v>106531.67996151932</v>
      </c>
      <c r="D25" s="16">
        <f>D24*0.3</f>
        <v>146092.06314601266</v>
      </c>
      <c r="E25" s="15">
        <f>C25+D25</f>
        <v>252623.74310753198</v>
      </c>
    </row>
    <row r="26" spans="1:6" ht="15" customHeight="1" thickBot="1" x14ac:dyDescent="0.35">
      <c r="A26" s="4">
        <f t="shared" si="1"/>
        <v>19</v>
      </c>
      <c r="B26" s="17" t="s">
        <v>25</v>
      </c>
      <c r="C26" s="18">
        <f>C13+C25</f>
        <v>517031.62196151866</v>
      </c>
      <c r="D26" s="18">
        <f>D13+D25</f>
        <v>1102672.1843409126</v>
      </c>
      <c r="E26" s="18">
        <f>E13+E25</f>
        <v>1619703.806302431</v>
      </c>
      <c r="F26" s="19"/>
    </row>
    <row r="27" spans="1:6" ht="13.5" thickTop="1" x14ac:dyDescent="0.3">
      <c r="A27" s="4">
        <f t="shared" si="1"/>
        <v>20</v>
      </c>
      <c r="C27" s="20"/>
      <c r="D27" s="20"/>
      <c r="E27" s="20"/>
    </row>
    <row r="28" spans="1:6" ht="15.5" x14ac:dyDescent="0.3">
      <c r="A28" s="4">
        <f t="shared" si="1"/>
        <v>21</v>
      </c>
      <c r="B28" s="3" t="s">
        <v>26</v>
      </c>
      <c r="C28" s="12"/>
      <c r="D28" s="12">
        <v>3706659.0940169985</v>
      </c>
      <c r="E28" s="12"/>
    </row>
    <row r="29" spans="1:6" x14ac:dyDescent="0.3">
      <c r="A29" s="4">
        <f t="shared" si="1"/>
        <v>22</v>
      </c>
      <c r="B29" s="3" t="s">
        <v>27</v>
      </c>
      <c r="C29" s="21"/>
      <c r="D29" s="21">
        <f>D26/D28</f>
        <v>0.29748411072406428</v>
      </c>
      <c r="E29" s="21"/>
    </row>
    <row r="30" spans="1:6" ht="15" x14ac:dyDescent="0.3">
      <c r="A30" s="4">
        <f t="shared" si="1"/>
        <v>23</v>
      </c>
      <c r="B30" s="13" t="s">
        <v>28</v>
      </c>
    </row>
    <row r="31" spans="1:6" x14ac:dyDescent="0.3">
      <c r="A31" s="4">
        <f t="shared" si="1"/>
        <v>24</v>
      </c>
      <c r="B31" s="3">
        <v>2018</v>
      </c>
      <c r="D31" s="12">
        <v>2635176.0399999875</v>
      </c>
      <c r="E31" s="12">
        <f>C31+D31</f>
        <v>2635176.0399999875</v>
      </c>
    </row>
    <row r="32" spans="1:6" x14ac:dyDescent="0.3">
      <c r="A32" s="4">
        <f t="shared" si="1"/>
        <v>25</v>
      </c>
      <c r="B32" s="3">
        <v>2019</v>
      </c>
      <c r="D32" s="12">
        <v>3878505.09</v>
      </c>
      <c r="E32" s="12">
        <f>C32+D32</f>
        <v>3878505.09</v>
      </c>
    </row>
    <row r="33" spans="1:6" x14ac:dyDescent="0.3">
      <c r="A33" s="4">
        <f t="shared" si="1"/>
        <v>26</v>
      </c>
      <c r="B33" s="3">
        <v>2020</v>
      </c>
      <c r="D33" s="12">
        <v>3646707.9900000035</v>
      </c>
      <c r="E33" s="12">
        <f>C33+D33</f>
        <v>3646707.9900000035</v>
      </c>
    </row>
    <row r="34" spans="1:6" x14ac:dyDescent="0.3">
      <c r="A34" s="4">
        <f t="shared" si="1"/>
        <v>27</v>
      </c>
      <c r="B34" s="13" t="s">
        <v>29</v>
      </c>
      <c r="D34" s="15"/>
      <c r="E34" s="15"/>
    </row>
    <row r="35" spans="1:6" x14ac:dyDescent="0.3">
      <c r="A35" s="4">
        <f t="shared" si="1"/>
        <v>28</v>
      </c>
      <c r="B35" s="3" t="s">
        <v>30</v>
      </c>
    </row>
    <row r="36" spans="1:6" x14ac:dyDescent="0.3">
      <c r="A36" s="4">
        <f t="shared" si="1"/>
        <v>29</v>
      </c>
      <c r="B36" s="3">
        <v>2018</v>
      </c>
      <c r="C36" s="21"/>
      <c r="D36" s="12">
        <f>D31*$D$29</f>
        <v>783923.00086075754</v>
      </c>
      <c r="E36" s="12">
        <f>C36+D36</f>
        <v>783923.00086075754</v>
      </c>
    </row>
    <row r="37" spans="1:6" x14ac:dyDescent="0.3">
      <c r="A37" s="4">
        <f t="shared" si="1"/>
        <v>30</v>
      </c>
      <c r="B37" s="3">
        <v>2019</v>
      </c>
      <c r="C37" s="21"/>
      <c r="D37" s="12">
        <f>D32*$D$29</f>
        <v>1153793.6376374068</v>
      </c>
      <c r="E37" s="12">
        <f>C37+D37</f>
        <v>1153793.6376374068</v>
      </c>
    </row>
    <row r="38" spans="1:6" x14ac:dyDescent="0.3">
      <c r="A38" s="4">
        <f t="shared" si="1"/>
        <v>31</v>
      </c>
      <c r="B38" s="3">
        <v>2020</v>
      </c>
      <c r="C38" s="21"/>
      <c r="D38" s="12">
        <f>D33*$D$29</f>
        <v>1084837.6834754909</v>
      </c>
      <c r="E38" s="12">
        <f>C38+D38</f>
        <v>1084837.6834754909</v>
      </c>
    </row>
    <row r="39" spans="1:6" x14ac:dyDescent="0.3">
      <c r="A39" s="4">
        <f t="shared" si="1"/>
        <v>32</v>
      </c>
    </row>
    <row r="40" spans="1:6" ht="15" customHeight="1" thickBot="1" x14ac:dyDescent="0.35">
      <c r="A40" s="4">
        <f t="shared" si="1"/>
        <v>33</v>
      </c>
      <c r="B40" s="17" t="s">
        <v>31</v>
      </c>
      <c r="C40" s="18"/>
      <c r="D40" s="18">
        <f>SUM(D36:D38)</f>
        <v>3022554.3219736554</v>
      </c>
      <c r="E40" s="18">
        <f>SUM(E36:E38)</f>
        <v>3022554.3219736554</v>
      </c>
      <c r="F40" s="19"/>
    </row>
    <row r="41" spans="1:6" ht="15" customHeight="1" thickTop="1" x14ac:dyDescent="0.3">
      <c r="A41" s="4">
        <f t="shared" si="1"/>
        <v>34</v>
      </c>
      <c r="B41" s="17"/>
      <c r="C41" s="22"/>
      <c r="D41" s="22"/>
      <c r="E41" s="22"/>
      <c r="F41" s="19"/>
    </row>
    <row r="42" spans="1:6" x14ac:dyDescent="0.3">
      <c r="A42" s="4">
        <f t="shared" si="1"/>
        <v>35</v>
      </c>
      <c r="C42" s="4" t="s">
        <v>2</v>
      </c>
      <c r="D42" s="4" t="s">
        <v>3</v>
      </c>
      <c r="E42" s="4" t="s">
        <v>4</v>
      </c>
    </row>
    <row r="43" spans="1:6" ht="13.5" x14ac:dyDescent="0.35">
      <c r="A43" s="4">
        <f t="shared" si="1"/>
        <v>36</v>
      </c>
      <c r="B43" s="7" t="s">
        <v>32</v>
      </c>
      <c r="C43" s="6" t="s">
        <v>33</v>
      </c>
      <c r="D43" s="6" t="s">
        <v>33</v>
      </c>
      <c r="E43" s="6" t="s">
        <v>33</v>
      </c>
      <c r="F43" s="19"/>
    </row>
    <row r="44" spans="1:6" x14ac:dyDescent="0.3">
      <c r="A44" s="4">
        <f t="shared" si="1"/>
        <v>37</v>
      </c>
    </row>
    <row r="45" spans="1:6" ht="16.5" thickBot="1" x14ac:dyDescent="0.4">
      <c r="A45" s="4">
        <f t="shared" si="1"/>
        <v>38</v>
      </c>
      <c r="B45" s="13" t="s">
        <v>34</v>
      </c>
      <c r="C45" s="18">
        <v>189662.46000000002</v>
      </c>
      <c r="D45" s="18">
        <v>0</v>
      </c>
      <c r="E45" s="18">
        <f>C45+D45</f>
        <v>189662.46000000002</v>
      </c>
    </row>
    <row r="46" spans="1:6" ht="13.5" thickTop="1" x14ac:dyDescent="0.3">
      <c r="A46" s="4">
        <f t="shared" si="1"/>
        <v>39</v>
      </c>
    </row>
    <row r="47" spans="1:6" ht="16" x14ac:dyDescent="0.35">
      <c r="A47" s="4">
        <f t="shared" si="1"/>
        <v>40</v>
      </c>
      <c r="B47" s="7" t="s">
        <v>35</v>
      </c>
    </row>
    <row r="48" spans="1:6" x14ac:dyDescent="0.3">
      <c r="A48" s="4">
        <f t="shared" si="1"/>
        <v>41</v>
      </c>
    </row>
    <row r="49" spans="1:5" x14ac:dyDescent="0.3">
      <c r="A49" s="4">
        <f t="shared" si="1"/>
        <v>42</v>
      </c>
      <c r="B49" s="3">
        <v>2018</v>
      </c>
      <c r="C49" s="12"/>
      <c r="D49" s="12">
        <v>1008983.48</v>
      </c>
      <c r="E49" s="12">
        <f>C49+D49</f>
        <v>1008983.48</v>
      </c>
    </row>
    <row r="50" spans="1:5" x14ac:dyDescent="0.3">
      <c r="A50" s="4">
        <f t="shared" si="1"/>
        <v>43</v>
      </c>
      <c r="B50" s="3">
        <v>2019</v>
      </c>
      <c r="C50" s="12"/>
      <c r="D50" s="12">
        <v>1362393</v>
      </c>
      <c r="E50" s="12">
        <f t="shared" ref="E50:E52" si="3">C50+D50</f>
        <v>1362393</v>
      </c>
    </row>
    <row r="51" spans="1:5" x14ac:dyDescent="0.3">
      <c r="A51" s="4">
        <f t="shared" si="1"/>
        <v>44</v>
      </c>
      <c r="B51" s="3">
        <v>2020</v>
      </c>
      <c r="C51" s="12"/>
      <c r="D51" s="12">
        <v>1671590</v>
      </c>
      <c r="E51" s="12">
        <f t="shared" si="3"/>
        <v>1671590</v>
      </c>
    </row>
    <row r="52" spans="1:5" x14ac:dyDescent="0.3">
      <c r="A52" s="4">
        <f t="shared" si="1"/>
        <v>45</v>
      </c>
      <c r="B52" s="3">
        <v>2021</v>
      </c>
      <c r="C52" s="12"/>
      <c r="D52" s="12">
        <v>1936594</v>
      </c>
      <c r="E52" s="12">
        <f t="shared" si="3"/>
        <v>1936594</v>
      </c>
    </row>
    <row r="53" spans="1:5" x14ac:dyDescent="0.3">
      <c r="A53" s="4">
        <f t="shared" si="1"/>
        <v>46</v>
      </c>
    </row>
    <row r="54" spans="1:5" ht="13.5" thickBot="1" x14ac:dyDescent="0.35">
      <c r="A54" s="4">
        <f t="shared" si="1"/>
        <v>47</v>
      </c>
      <c r="B54" s="13" t="s">
        <v>36</v>
      </c>
      <c r="C54" s="18"/>
      <c r="D54" s="18">
        <f>SUM(D49:D52)</f>
        <v>5979560.4800000004</v>
      </c>
      <c r="E54" s="18">
        <f>SUM(E49:E52)</f>
        <v>5979560.4800000004</v>
      </c>
    </row>
    <row r="55" spans="1:5" ht="13.5" thickTop="1" x14ac:dyDescent="0.3">
      <c r="A55" s="4">
        <f t="shared" si="1"/>
        <v>48</v>
      </c>
    </row>
    <row r="56" spans="1:5" ht="13.5" thickBot="1" x14ac:dyDescent="0.35">
      <c r="A56" s="4">
        <f t="shared" si="1"/>
        <v>49</v>
      </c>
      <c r="B56" s="13" t="s">
        <v>37</v>
      </c>
      <c r="C56" s="18">
        <f>C26+C40+C45+C54</f>
        <v>706694.08196151862</v>
      </c>
      <c r="D56" s="18">
        <f>D26+D40+D45+D54</f>
        <v>10104786.986314569</v>
      </c>
      <c r="E56" s="18">
        <f>C56+D56</f>
        <v>10811481.068276087</v>
      </c>
    </row>
    <row r="57" spans="1:5" ht="13.5" thickTop="1" x14ac:dyDescent="0.3">
      <c r="A57" s="4">
        <f t="shared" si="1"/>
        <v>50</v>
      </c>
    </row>
    <row r="58" spans="1:5" ht="15.5" x14ac:dyDescent="0.3">
      <c r="A58" s="4">
        <f t="shared" si="1"/>
        <v>51</v>
      </c>
      <c r="B58" s="3" t="s">
        <v>38</v>
      </c>
      <c r="C58" s="10"/>
      <c r="D58" s="10"/>
      <c r="E58" s="10">
        <v>-5213274.5399999982</v>
      </c>
    </row>
    <row r="59" spans="1:5" x14ac:dyDescent="0.3">
      <c r="A59" s="4">
        <f t="shared" si="1"/>
        <v>52</v>
      </c>
    </row>
    <row r="60" spans="1:5" ht="13.5" thickBot="1" x14ac:dyDescent="0.35">
      <c r="A60" s="4">
        <f t="shared" si="1"/>
        <v>53</v>
      </c>
      <c r="B60" s="13" t="s">
        <v>39</v>
      </c>
      <c r="C60" s="18"/>
      <c r="D60" s="18"/>
      <c r="E60" s="18">
        <f>E56+E58</f>
        <v>5598206.5282760886</v>
      </c>
    </row>
    <row r="61" spans="1:5" ht="13.5" thickTop="1" x14ac:dyDescent="0.3">
      <c r="A61" s="4">
        <f t="shared" si="1"/>
        <v>54</v>
      </c>
    </row>
    <row r="62" spans="1:5" ht="13.5" x14ac:dyDescent="0.35">
      <c r="A62" s="4">
        <f t="shared" si="1"/>
        <v>55</v>
      </c>
      <c r="B62" s="7" t="s">
        <v>40</v>
      </c>
    </row>
    <row r="63" spans="1:5" ht="15.5" x14ac:dyDescent="0.3">
      <c r="A63" s="4">
        <f t="shared" si="1"/>
        <v>56</v>
      </c>
      <c r="B63" s="3" t="s">
        <v>41</v>
      </c>
      <c r="E63" s="12">
        <v>6863956339.8699989</v>
      </c>
    </row>
    <row r="64" spans="1:5" ht="15.5" x14ac:dyDescent="0.3">
      <c r="A64" s="4">
        <f t="shared" si="1"/>
        <v>57</v>
      </c>
      <c r="B64" s="3" t="s">
        <v>42</v>
      </c>
      <c r="E64" s="12">
        <v>300827914.85810781</v>
      </c>
    </row>
    <row r="65" spans="1:5" x14ac:dyDescent="0.3">
      <c r="A65" s="4">
        <f t="shared" si="1"/>
        <v>58</v>
      </c>
      <c r="B65" s="3" t="s">
        <v>43</v>
      </c>
      <c r="E65" s="21">
        <f>E64/E63</f>
        <v>4.3827189446226197E-2</v>
      </c>
    </row>
    <row r="66" spans="1:5" x14ac:dyDescent="0.3">
      <c r="A66" s="4">
        <f t="shared" si="1"/>
        <v>59</v>
      </c>
      <c r="E66" s="12"/>
    </row>
    <row r="67" spans="1:5" ht="13.5" thickBot="1" x14ac:dyDescent="0.35">
      <c r="A67" s="4">
        <f t="shared" si="1"/>
        <v>60</v>
      </c>
      <c r="B67" s="13" t="s">
        <v>44</v>
      </c>
      <c r="E67" s="18">
        <f>E65*E60</f>
        <v>245353.65807385638</v>
      </c>
    </row>
    <row r="68" spans="1:5" ht="13.5" thickTop="1" x14ac:dyDescent="0.3"/>
    <row r="70" spans="1:5" x14ac:dyDescent="0.3">
      <c r="B70" s="3" t="s">
        <v>45</v>
      </c>
    </row>
    <row r="71" spans="1:5" x14ac:dyDescent="0.3">
      <c r="B71" s="3" t="s">
        <v>46</v>
      </c>
    </row>
    <row r="72" spans="1:5" x14ac:dyDescent="0.3">
      <c r="B72" s="3" t="s">
        <v>47</v>
      </c>
    </row>
    <row r="73" spans="1:5" x14ac:dyDescent="0.3">
      <c r="B73" s="3" t="s">
        <v>48</v>
      </c>
    </row>
    <row r="74" spans="1:5" x14ac:dyDescent="0.3">
      <c r="B74" s="3" t="s">
        <v>49</v>
      </c>
    </row>
    <row r="75" spans="1:5" x14ac:dyDescent="0.3">
      <c r="B75" s="3" t="s">
        <v>50</v>
      </c>
    </row>
    <row r="76" spans="1:5" x14ac:dyDescent="0.3">
      <c r="B76" s="3" t="s">
        <v>51</v>
      </c>
    </row>
    <row r="77" spans="1:5" x14ac:dyDescent="0.3">
      <c r="B77" s="3" t="s">
        <v>52</v>
      </c>
    </row>
    <row r="78" spans="1:5" x14ac:dyDescent="0.3">
      <c r="B78" s="3" t="s">
        <v>53</v>
      </c>
    </row>
  </sheetData>
  <pageMargins left="0.7" right="0.7" top="0.75" bottom="0.75" header="0.3" footer="0.3"/>
  <pageSetup scale="69" orientation="portrait" r:id="rId1"/>
  <headerFooter scaleWithDoc="0">
    <oddHeader>&amp;RExhibit APL-R-4
Docket No. 53719
Page &amp;P of &amp;N</oddHead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89A78AF-E9F0-495A-99BB-15EC5C3A05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B96EDA-7BE0-42C9-A8B0-1158B8BA2A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03F092-7239-46C8-9ADC-67C22791D4CC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 APL-R-4</vt:lpstr>
      <vt:lpstr>'Exh APL-R-4'!Print_Area</vt:lpstr>
      <vt:lpstr>'Exh APL-R-4'!Print_Titles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BEARDEN, JOHN H</dc:creator>
  <cp:keywords/>
  <dc:description/>
  <cp:lastModifiedBy>Author</cp:lastModifiedBy>
  <cp:revision/>
  <cp:lastPrinted>2022-11-16T16:59:34Z</cp:lastPrinted>
  <dcterms:created xsi:type="dcterms:W3CDTF">2022-11-15T15:51:04Z</dcterms:created>
  <dcterms:modified xsi:type="dcterms:W3CDTF">2022-11-16T16:59:39Z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2022-11-15T15:51:06Z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d97ca513-9e2a-4f64-b612-b0b08feca247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